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DUNG/ŽIVILA/živila 2024/DUNG_zivila 24-28/"/>
    </mc:Choice>
  </mc:AlternateContent>
  <xr:revisionPtr revIDLastSave="0" documentId="13_ncr:1_{AB56BCC4-8884-4744-AF81-72CB9BC0A8C1}" xr6:coauthVersionLast="47" xr6:coauthVersionMax="47" xr10:uidLastSave="{00000000-0000-0000-0000-000000000000}"/>
  <bookViews>
    <workbookView xWindow="-120" yWindow="500" windowWidth="29040" windowHeight="15840" xr2:uid="{00000000-000D-0000-FFFF-FFFF00000000}"/>
  </bookViews>
  <sheets>
    <sheet name="1.sadje in suho sadje" sheetId="1" r:id="rId1"/>
    <sheet name="2.sveža zelenj. in suhe stročn." sheetId="2" r:id="rId2"/>
    <sheet name="3.kruh" sheetId="3" r:id="rId3"/>
    <sheet name="4.pekovsko pecivo in slaščice" sheetId="27" r:id="rId4"/>
    <sheet name="5.jajca" sheetId="4" r:id="rId5"/>
    <sheet name="6.zamrznjene ribe" sheetId="5" r:id="rId6"/>
    <sheet name="7.konzervirane ribe" sheetId="6" r:id="rId7"/>
    <sheet name="8.perutnina in per.izd." sheetId="7" r:id="rId8"/>
    <sheet name="9.sveže meso" sheetId="8" r:id="rId9"/>
    <sheet name="10.mleko in mlečni izd." sheetId="10" r:id="rId10"/>
    <sheet name="11. Nehomogenizirano mleko" sheetId="26" r:id="rId11"/>
    <sheet name="12.zamrznjeni izd.iz testa" sheetId="11" r:id="rId12"/>
    <sheet name="13.zamrznjena zelenjava in sadj" sheetId="12" r:id="rId13"/>
    <sheet name="14.testenine" sheetId="13" r:id="rId14"/>
    <sheet name="15.mlevski izdelki" sheetId="14" r:id="rId15"/>
    <sheet name="16.olja" sheetId="15" r:id="rId16"/>
    <sheet name="17.splošno prehrambeno blago" sheetId="16" r:id="rId17"/>
    <sheet name="18.juhe, omake" sheetId="43" r:id="rId18"/>
    <sheet name="19. čaji" sheetId="44" r:id="rId19"/>
    <sheet name="20. sadni sok.,sadni sirupi" sheetId="17" r:id="rId20"/>
    <sheet name="21. mineralne vode" sheetId="41" r:id="rId21"/>
    <sheet name="22. alkoholne pijače" sheetId="18" r:id="rId22"/>
    <sheet name="23. kefir iz kefirjevih zrn" sheetId="39" r:id="rId23"/>
    <sheet name="24. bio kefir iz kefirjevih zrn" sheetId="40" r:id="rId24"/>
    <sheet name="25. bio mleko in ml. izdelki" sheetId="21" r:id="rId25"/>
    <sheet name="26. bio junčje in telečje meso" sheetId="22" r:id="rId26"/>
    <sheet name="27. bio kruh" sheetId="25" r:id="rId27"/>
    <sheet name="28. bio jajca" sheetId="30" r:id="rId28"/>
    <sheet name="29. bio zelenjava in sadje" sheetId="31" r:id="rId29"/>
    <sheet name="30. bio žita, testenine, mlevsk" sheetId="45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2" l="1"/>
  <c r="H37" i="12"/>
  <c r="J37" i="12" s="1"/>
  <c r="J22" i="26"/>
  <c r="I22" i="26"/>
  <c r="H22" i="26"/>
  <c r="I21" i="26"/>
  <c r="H21" i="26"/>
  <c r="J21" i="26" s="1"/>
  <c r="I20" i="26"/>
  <c r="H20" i="26"/>
  <c r="J20" i="26" s="1"/>
  <c r="J19" i="26"/>
  <c r="I19" i="26"/>
  <c r="H19" i="26"/>
  <c r="J18" i="26"/>
  <c r="I18" i="26"/>
  <c r="H18" i="26"/>
  <c r="I17" i="26"/>
  <c r="H17" i="26"/>
  <c r="J17" i="26" s="1"/>
  <c r="I16" i="26"/>
  <c r="H16" i="26"/>
  <c r="J16" i="26" s="1"/>
  <c r="H17" i="39"/>
  <c r="H16" i="39"/>
  <c r="H15" i="39"/>
  <c r="I27" i="45"/>
  <c r="H27" i="45"/>
  <c r="I26" i="45"/>
  <c r="H26" i="45"/>
  <c r="I25" i="45"/>
  <c r="H25" i="45"/>
  <c r="I24" i="45"/>
  <c r="H24" i="45"/>
  <c r="I23" i="45"/>
  <c r="H23" i="45"/>
  <c r="I22" i="45"/>
  <c r="H22" i="45"/>
  <c r="I21" i="45"/>
  <c r="H21" i="45"/>
  <c r="I20" i="45"/>
  <c r="H20" i="45"/>
  <c r="I19" i="45"/>
  <c r="H19" i="45"/>
  <c r="I18" i="45"/>
  <c r="H18" i="45"/>
  <c r="I17" i="45"/>
  <c r="H17" i="45"/>
  <c r="I16" i="45"/>
  <c r="H16" i="45"/>
  <c r="I15" i="45"/>
  <c r="H15" i="45"/>
  <c r="I30" i="31"/>
  <c r="H30" i="31"/>
  <c r="I29" i="31"/>
  <c r="H29" i="31"/>
  <c r="I28" i="31"/>
  <c r="H28" i="31"/>
  <c r="I27" i="31"/>
  <c r="H27" i="31"/>
  <c r="I26" i="31"/>
  <c r="H26" i="31"/>
  <c r="I25" i="31"/>
  <c r="H25" i="31"/>
  <c r="I24" i="31"/>
  <c r="H24" i="31"/>
  <c r="I23" i="31"/>
  <c r="H23" i="31"/>
  <c r="I22" i="31"/>
  <c r="H22" i="31"/>
  <c r="I21" i="31"/>
  <c r="H21" i="31"/>
  <c r="I20" i="31"/>
  <c r="H20" i="31"/>
  <c r="I19" i="31"/>
  <c r="H19" i="31"/>
  <c r="I18" i="31"/>
  <c r="H18" i="31"/>
  <c r="I17" i="31"/>
  <c r="H17" i="31"/>
  <c r="I16" i="31"/>
  <c r="H16" i="31"/>
  <c r="I15" i="31"/>
  <c r="H15" i="31"/>
  <c r="I15" i="17"/>
  <c r="H15" i="17"/>
  <c r="J15" i="17" s="1"/>
  <c r="I16" i="21"/>
  <c r="H16" i="21"/>
  <c r="J16" i="21" s="1"/>
  <c r="I31" i="31" l="1"/>
  <c r="I22" i="25"/>
  <c r="H22" i="25"/>
  <c r="I21" i="25"/>
  <c r="H21" i="25"/>
  <c r="I19" i="25"/>
  <c r="I20" i="25"/>
  <c r="H20" i="25"/>
  <c r="H19" i="25"/>
  <c r="I18" i="25"/>
  <c r="H18" i="25"/>
  <c r="I17" i="25"/>
  <c r="H17" i="25"/>
  <c r="I16" i="25"/>
  <c r="H16" i="25"/>
  <c r="I15" i="25"/>
  <c r="H15" i="25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I22" i="41"/>
  <c r="I21" i="17"/>
  <c r="I17" i="17"/>
  <c r="I16" i="17"/>
  <c r="I28" i="17"/>
  <c r="I17" i="44"/>
  <c r="I16" i="44"/>
  <c r="I15" i="44"/>
  <c r="I153" i="16"/>
  <c r="I152" i="16"/>
  <c r="I151" i="16"/>
  <c r="I150" i="16"/>
  <c r="I149" i="16"/>
  <c r="I148" i="16"/>
  <c r="I147" i="16"/>
  <c r="I146" i="16"/>
  <c r="I145" i="16"/>
  <c r="I144" i="16"/>
  <c r="I143" i="16"/>
  <c r="I142" i="16"/>
  <c r="I141" i="16"/>
  <c r="I140" i="16"/>
  <c r="I139" i="16"/>
  <c r="I138" i="16"/>
  <c r="I137" i="16"/>
  <c r="I136" i="16"/>
  <c r="I135" i="16"/>
  <c r="I134" i="16"/>
  <c r="I133" i="16"/>
  <c r="I132" i="16"/>
  <c r="I131" i="16"/>
  <c r="I130" i="16"/>
  <c r="I129" i="16"/>
  <c r="I128" i="16"/>
  <c r="I127" i="16"/>
  <c r="I126" i="16"/>
  <c r="I125" i="16"/>
  <c r="I124" i="16"/>
  <c r="I123" i="16"/>
  <c r="I122" i="16"/>
  <c r="I121" i="16"/>
  <c r="I120" i="16"/>
  <c r="I119" i="16"/>
  <c r="I118" i="16"/>
  <c r="I117" i="16"/>
  <c r="I116" i="16"/>
  <c r="I115" i="16"/>
  <c r="I114" i="16"/>
  <c r="I113" i="16"/>
  <c r="I112" i="16"/>
  <c r="I111" i="16"/>
  <c r="I110" i="16"/>
  <c r="I109" i="16"/>
  <c r="I108" i="16"/>
  <c r="I107" i="16"/>
  <c r="I106" i="16"/>
  <c r="I105" i="16"/>
  <c r="I104" i="16"/>
  <c r="I103" i="16"/>
  <c r="I102" i="16"/>
  <c r="I101" i="16"/>
  <c r="I100" i="16"/>
  <c r="I99" i="16"/>
  <c r="I98" i="16"/>
  <c r="I97" i="16"/>
  <c r="I96" i="16"/>
  <c r="I95" i="16"/>
  <c r="I94" i="16"/>
  <c r="I93" i="16"/>
  <c r="I92" i="16"/>
  <c r="I91" i="16"/>
  <c r="I90" i="16"/>
  <c r="I89" i="16"/>
  <c r="I88" i="16"/>
  <c r="I87" i="16"/>
  <c r="I86" i="16"/>
  <c r="I85" i="16"/>
  <c r="I84" i="16"/>
  <c r="I83" i="16"/>
  <c r="I82" i="16"/>
  <c r="I81" i="16"/>
  <c r="I80" i="16"/>
  <c r="I79" i="16"/>
  <c r="I78" i="16"/>
  <c r="I77" i="16"/>
  <c r="I76" i="16"/>
  <c r="I75" i="16"/>
  <c r="I74" i="16"/>
  <c r="I73" i="16"/>
  <c r="I72" i="16"/>
  <c r="I71" i="16"/>
  <c r="I70" i="16"/>
  <c r="I69" i="16"/>
  <c r="I68" i="16"/>
  <c r="I67" i="16"/>
  <c r="I66" i="16"/>
  <c r="I65" i="16"/>
  <c r="I64" i="16"/>
  <c r="I63" i="16"/>
  <c r="I62" i="16"/>
  <c r="I61" i="16"/>
  <c r="I60" i="16"/>
  <c r="I59" i="16"/>
  <c r="I58" i="16"/>
  <c r="I57" i="16"/>
  <c r="I56" i="16"/>
  <c r="I55" i="16"/>
  <c r="I54" i="16"/>
  <c r="I53" i="16"/>
  <c r="I52" i="16"/>
  <c r="I51" i="16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29" i="16"/>
  <c r="I28" i="16"/>
  <c r="I27" i="16"/>
  <c r="I26" i="16"/>
  <c r="I25" i="16"/>
  <c r="I24" i="16"/>
  <c r="I23" i="16"/>
  <c r="I22" i="16"/>
  <c r="I21" i="16"/>
  <c r="I20" i="16"/>
  <c r="I19" i="16"/>
  <c r="I18" i="16"/>
  <c r="I17" i="16"/>
  <c r="I16" i="16"/>
  <c r="I15" i="16"/>
  <c r="I48" i="11"/>
  <c r="H48" i="11"/>
  <c r="J48" i="11" s="1"/>
  <c r="I47" i="11"/>
  <c r="H47" i="11"/>
  <c r="J47" i="11" s="1"/>
  <c r="H22" i="43"/>
  <c r="G22" i="43"/>
  <c r="I22" i="43" s="1"/>
  <c r="I39" i="10"/>
  <c r="H39" i="10"/>
  <c r="J39" i="10" s="1"/>
  <c r="J62" i="10"/>
  <c r="I62" i="10"/>
  <c r="J64" i="10"/>
  <c r="I64" i="10"/>
  <c r="H17" i="44"/>
  <c r="G17" i="44"/>
  <c r="H16" i="44"/>
  <c r="G16" i="44"/>
  <c r="H15" i="44"/>
  <c r="G15" i="44"/>
  <c r="H23" i="43"/>
  <c r="G23" i="43"/>
  <c r="H21" i="43"/>
  <c r="G21" i="43"/>
  <c r="I21" i="43" s="1"/>
  <c r="H20" i="43"/>
  <c r="G20" i="43"/>
  <c r="I20" i="43" s="1"/>
  <c r="H19" i="43"/>
  <c r="G19" i="43"/>
  <c r="I19" i="43" s="1"/>
  <c r="H18" i="43"/>
  <c r="G18" i="43"/>
  <c r="I18" i="43" s="1"/>
  <c r="H17" i="43"/>
  <c r="G17" i="43"/>
  <c r="I17" i="43" s="1"/>
  <c r="H16" i="43"/>
  <c r="G16" i="43"/>
  <c r="I16" i="43" s="1"/>
  <c r="H15" i="43"/>
  <c r="G15" i="43"/>
  <c r="I15" i="43" s="1"/>
  <c r="I18" i="22"/>
  <c r="H18" i="22"/>
  <c r="J18" i="22" s="1"/>
  <c r="I27" i="18"/>
  <c r="H27" i="18"/>
  <c r="J21" i="41"/>
  <c r="H20" i="41"/>
  <c r="J20" i="41" s="1"/>
  <c r="H19" i="41"/>
  <c r="J19" i="41" s="1"/>
  <c r="H18" i="41"/>
  <c r="J18" i="41" s="1"/>
  <c r="H17" i="41"/>
  <c r="J17" i="41" s="1"/>
  <c r="H16" i="41"/>
  <c r="J16" i="41" s="1"/>
  <c r="H15" i="41"/>
  <c r="J15" i="41" s="1"/>
  <c r="I24" i="12"/>
  <c r="H24" i="12"/>
  <c r="J24" i="12" s="1"/>
  <c r="I19" i="13"/>
  <c r="H19" i="13"/>
  <c r="J19" i="13" s="1"/>
  <c r="H18" i="40"/>
  <c r="J18" i="40" s="1"/>
  <c r="I18" i="40"/>
  <c r="J17" i="40"/>
  <c r="I17" i="40"/>
  <c r="H17" i="40"/>
  <c r="I16" i="40"/>
  <c r="H16" i="40"/>
  <c r="J16" i="40" s="1"/>
  <c r="I15" i="40"/>
  <c r="H15" i="40"/>
  <c r="J15" i="40" s="1"/>
  <c r="I17" i="39"/>
  <c r="J17" i="39"/>
  <c r="I16" i="39"/>
  <c r="J16" i="39"/>
  <c r="J15" i="39"/>
  <c r="I15" i="39"/>
  <c r="I154" i="16" l="1"/>
  <c r="J30" i="18"/>
  <c r="I18" i="39"/>
  <c r="I28" i="45"/>
  <c r="J28" i="45"/>
  <c r="H18" i="44"/>
  <c r="I18" i="44"/>
  <c r="H24" i="43"/>
  <c r="I24" i="43"/>
  <c r="J22" i="41"/>
  <c r="I19" i="40"/>
  <c r="J19" i="40"/>
  <c r="I56" i="11" l="1"/>
  <c r="H56" i="11"/>
  <c r="J56" i="11" s="1"/>
  <c r="I55" i="11"/>
  <c r="H55" i="11"/>
  <c r="J55" i="11" s="1"/>
  <c r="H39" i="11"/>
  <c r="I54" i="11"/>
  <c r="H54" i="11"/>
  <c r="J54" i="11" s="1"/>
  <c r="I53" i="11"/>
  <c r="H53" i="11"/>
  <c r="J53" i="11" s="1"/>
  <c r="I52" i="11"/>
  <c r="H52" i="11"/>
  <c r="J52" i="11" s="1"/>
  <c r="I51" i="11"/>
  <c r="H51" i="11"/>
  <c r="J51" i="11" s="1"/>
  <c r="J50" i="11"/>
  <c r="I50" i="11"/>
  <c r="H50" i="11"/>
  <c r="I49" i="11"/>
  <c r="H49" i="11"/>
  <c r="J49" i="11" s="1"/>
  <c r="H42" i="11"/>
  <c r="J42" i="11" s="1"/>
  <c r="I42" i="11"/>
  <c r="H43" i="11"/>
  <c r="J43" i="11" s="1"/>
  <c r="I43" i="11"/>
  <c r="H44" i="11"/>
  <c r="J44" i="11" s="1"/>
  <c r="I44" i="11"/>
  <c r="H45" i="11"/>
  <c r="J45" i="11" s="1"/>
  <c r="I45" i="11"/>
  <c r="H46" i="11"/>
  <c r="J46" i="11" s="1"/>
  <c r="I46" i="11"/>
  <c r="I63" i="10"/>
  <c r="H63" i="10"/>
  <c r="J63" i="10" s="1"/>
  <c r="J18" i="39" l="1"/>
  <c r="I40" i="7" l="1"/>
  <c r="H40" i="7"/>
  <c r="J40" i="7" s="1"/>
  <c r="I41" i="7"/>
  <c r="H41" i="7"/>
  <c r="J41" i="7" s="1"/>
  <c r="I39" i="7"/>
  <c r="H39" i="7"/>
  <c r="J39" i="7" s="1"/>
  <c r="I36" i="7"/>
  <c r="H36" i="7"/>
  <c r="J36" i="7" s="1"/>
  <c r="I35" i="7"/>
  <c r="H35" i="7"/>
  <c r="J35" i="7" s="1"/>
  <c r="I49" i="1"/>
  <c r="H49" i="1"/>
  <c r="J49" i="1" s="1"/>
  <c r="I48" i="1"/>
  <c r="H48" i="1"/>
  <c r="J48" i="1" s="1"/>
  <c r="I54" i="1"/>
  <c r="H54" i="1"/>
  <c r="J54" i="1" s="1"/>
  <c r="I53" i="1"/>
  <c r="H53" i="1"/>
  <c r="J53" i="1" s="1"/>
  <c r="I52" i="1"/>
  <c r="H52" i="1"/>
  <c r="J52" i="1" s="1"/>
  <c r="I51" i="1"/>
  <c r="H51" i="1"/>
  <c r="J51" i="1" s="1"/>
  <c r="I50" i="1"/>
  <c r="H50" i="1"/>
  <c r="J50" i="1" s="1"/>
  <c r="J31" i="31" l="1"/>
  <c r="I73" i="2"/>
  <c r="H73" i="2"/>
  <c r="J73" i="2" s="1"/>
  <c r="I72" i="2"/>
  <c r="H72" i="2"/>
  <c r="J72" i="2" s="1"/>
  <c r="I47" i="1"/>
  <c r="H47" i="1"/>
  <c r="J47" i="1" s="1"/>
  <c r="I68" i="2" l="1"/>
  <c r="H68" i="2"/>
  <c r="J68" i="2" s="1"/>
  <c r="I67" i="2"/>
  <c r="H67" i="2"/>
  <c r="J67" i="2" s="1"/>
  <c r="I66" i="2"/>
  <c r="H66" i="2"/>
  <c r="J66" i="2" s="1"/>
  <c r="J29" i="5"/>
  <c r="I29" i="5"/>
  <c r="J22" i="5"/>
  <c r="I22" i="5"/>
  <c r="I15" i="30"/>
  <c r="I16" i="30" s="1"/>
  <c r="H15" i="30"/>
  <c r="J15" i="30" s="1"/>
  <c r="H78" i="16"/>
  <c r="G78" i="16"/>
  <c r="H129" i="16"/>
  <c r="G129" i="16"/>
  <c r="J16" i="30" l="1"/>
  <c r="H75" i="16"/>
  <c r="G75" i="16"/>
  <c r="H73" i="16"/>
  <c r="H145" i="16"/>
  <c r="H70" i="16"/>
  <c r="I38" i="12"/>
  <c r="I33" i="11"/>
  <c r="H34" i="11"/>
  <c r="J34" i="11" s="1"/>
  <c r="I34" i="11"/>
  <c r="H15" i="3"/>
  <c r="J15" i="3" s="1"/>
  <c r="H16" i="3"/>
  <c r="J16" i="3" s="1"/>
  <c r="H17" i="3"/>
  <c r="J17" i="3" s="1"/>
  <c r="H18" i="3"/>
  <c r="J18" i="3" s="1"/>
  <c r="H19" i="3"/>
  <c r="J19" i="3" s="1"/>
  <c r="H20" i="3"/>
  <c r="J20" i="3" s="1"/>
  <c r="H21" i="3"/>
  <c r="J21" i="3" s="1"/>
  <c r="H22" i="3"/>
  <c r="J22" i="3" s="1"/>
  <c r="H23" i="3"/>
  <c r="J23" i="3" s="1"/>
  <c r="H24" i="3"/>
  <c r="J24" i="3" s="1"/>
  <c r="H25" i="3"/>
  <c r="J25" i="3" s="1"/>
  <c r="H26" i="3"/>
  <c r="J26" i="3" s="1"/>
  <c r="H27" i="3"/>
  <c r="J27" i="3" s="1"/>
  <c r="H28" i="3"/>
  <c r="J28" i="3"/>
  <c r="H29" i="3"/>
  <c r="J29" i="3" s="1"/>
  <c r="H30" i="3"/>
  <c r="J30" i="3" s="1"/>
  <c r="H31" i="3"/>
  <c r="J31" i="3" s="1"/>
  <c r="H32" i="3"/>
  <c r="J32" i="3" s="1"/>
  <c r="H33" i="3"/>
  <c r="J33" i="3" s="1"/>
  <c r="H34" i="3"/>
  <c r="J34" i="3" s="1"/>
  <c r="H35" i="3"/>
  <c r="J35" i="3" s="1"/>
  <c r="H36" i="3"/>
  <c r="J36" i="3"/>
  <c r="H37" i="3"/>
  <c r="J37" i="3" s="1"/>
  <c r="H38" i="3"/>
  <c r="J38" i="3" s="1"/>
  <c r="H39" i="3"/>
  <c r="J39" i="3" s="1"/>
  <c r="J40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H15" i="27"/>
  <c r="J15" i="27" s="1"/>
  <c r="H16" i="27"/>
  <c r="J16" i="27"/>
  <c r="H17" i="27"/>
  <c r="J17" i="27" s="1"/>
  <c r="H18" i="27"/>
  <c r="J18" i="27" s="1"/>
  <c r="H19" i="27"/>
  <c r="J19" i="27" s="1"/>
  <c r="H20" i="27"/>
  <c r="J20" i="27" s="1"/>
  <c r="H21" i="27"/>
  <c r="J21" i="27" s="1"/>
  <c r="H22" i="27"/>
  <c r="J22" i="27"/>
  <c r="H23" i="27"/>
  <c r="J23" i="27" s="1"/>
  <c r="H24" i="27"/>
  <c r="J24" i="27" s="1"/>
  <c r="H25" i="27"/>
  <c r="J25" i="27" s="1"/>
  <c r="H26" i="27"/>
  <c r="J26" i="27"/>
  <c r="H27" i="27"/>
  <c r="J27" i="27" s="1"/>
  <c r="H28" i="27"/>
  <c r="J28" i="27"/>
  <c r="H29" i="27"/>
  <c r="J29" i="27" s="1"/>
  <c r="H30" i="27"/>
  <c r="J30" i="27" s="1"/>
  <c r="H31" i="27"/>
  <c r="J31" i="27" s="1"/>
  <c r="H32" i="27"/>
  <c r="J32" i="27" s="1"/>
  <c r="H33" i="27"/>
  <c r="J33" i="27" s="1"/>
  <c r="H34" i="27"/>
  <c r="J34" i="27"/>
  <c r="H35" i="27"/>
  <c r="J35" i="27" s="1"/>
  <c r="H36" i="27"/>
  <c r="J36" i="27" s="1"/>
  <c r="I15" i="27"/>
  <c r="I16" i="27"/>
  <c r="I17" i="27"/>
  <c r="I18" i="27"/>
  <c r="I19" i="27"/>
  <c r="I20" i="27"/>
  <c r="I21" i="27"/>
  <c r="I22" i="27"/>
  <c r="I23" i="27"/>
  <c r="I24" i="27"/>
  <c r="I25" i="27"/>
  <c r="I26" i="27"/>
  <c r="I27" i="27"/>
  <c r="I28" i="27"/>
  <c r="I29" i="27"/>
  <c r="I30" i="27"/>
  <c r="I31" i="27"/>
  <c r="I32" i="27"/>
  <c r="I33" i="27"/>
  <c r="I34" i="27"/>
  <c r="I35" i="27"/>
  <c r="I36" i="27"/>
  <c r="J15" i="5"/>
  <c r="J16" i="5"/>
  <c r="H17" i="5"/>
  <c r="J17" i="5" s="1"/>
  <c r="H18" i="5"/>
  <c r="J18" i="5" s="1"/>
  <c r="H19" i="5"/>
  <c r="J19" i="5" s="1"/>
  <c r="H20" i="5"/>
  <c r="J20" i="5" s="1"/>
  <c r="J21" i="5"/>
  <c r="H23" i="5"/>
  <c r="J23" i="5" s="1"/>
  <c r="H24" i="5"/>
  <c r="J24" i="5" s="1"/>
  <c r="J25" i="5"/>
  <c r="J26" i="5"/>
  <c r="J27" i="5"/>
  <c r="J28" i="5"/>
  <c r="H15" i="8"/>
  <c r="J15" i="8"/>
  <c r="H16" i="8"/>
  <c r="J16" i="8" s="1"/>
  <c r="H17" i="8"/>
  <c r="J17" i="8" s="1"/>
  <c r="H18" i="8"/>
  <c r="J18" i="8"/>
  <c r="H19" i="8"/>
  <c r="J19" i="8" s="1"/>
  <c r="H20" i="8"/>
  <c r="J20" i="8" s="1"/>
  <c r="H21" i="8"/>
  <c r="J21" i="8" s="1"/>
  <c r="H22" i="8"/>
  <c r="J22" i="8" s="1"/>
  <c r="H23" i="8"/>
  <c r="J23" i="8"/>
  <c r="H24" i="8"/>
  <c r="J24" i="8" s="1"/>
  <c r="H25" i="8"/>
  <c r="J25" i="8" s="1"/>
  <c r="H26" i="8"/>
  <c r="J26" i="8"/>
  <c r="H27" i="8"/>
  <c r="J27" i="8" s="1"/>
  <c r="H28" i="8"/>
  <c r="J28" i="8" s="1"/>
  <c r="H29" i="8"/>
  <c r="J29" i="8" s="1"/>
  <c r="H30" i="8"/>
  <c r="J30" i="8" s="1"/>
  <c r="H31" i="8"/>
  <c r="J31" i="8"/>
  <c r="H32" i="8"/>
  <c r="J32" i="8" s="1"/>
  <c r="H33" i="8"/>
  <c r="J33" i="8" s="1"/>
  <c r="H34" i="8"/>
  <c r="J34" i="8"/>
  <c r="H35" i="8"/>
  <c r="J35" i="8" s="1"/>
  <c r="H36" i="8"/>
  <c r="J36" i="8" s="1"/>
  <c r="H37" i="8"/>
  <c r="J37" i="8" s="1"/>
  <c r="H38" i="8"/>
  <c r="J38" i="8" s="1"/>
  <c r="H39" i="8"/>
  <c r="J39" i="8"/>
  <c r="H40" i="8"/>
  <c r="J40" i="8" s="1"/>
  <c r="H41" i="8"/>
  <c r="J41" i="8" s="1"/>
  <c r="H42" i="8"/>
  <c r="J42" i="8"/>
  <c r="I71" i="2"/>
  <c r="H71" i="2"/>
  <c r="J71" i="2" s="1"/>
  <c r="I70" i="2"/>
  <c r="H70" i="2"/>
  <c r="J70" i="2" s="1"/>
  <c r="I48" i="2"/>
  <c r="H48" i="2"/>
  <c r="J48" i="2" s="1"/>
  <c r="I47" i="2"/>
  <c r="H47" i="2"/>
  <c r="J47" i="2" s="1"/>
  <c r="H24" i="10"/>
  <c r="J24" i="10" s="1"/>
  <c r="I24" i="10"/>
  <c r="H23" i="10"/>
  <c r="J23" i="10" s="1"/>
  <c r="I23" i="10"/>
  <c r="H37" i="10"/>
  <c r="J37" i="10" s="1"/>
  <c r="I37" i="10"/>
  <c r="H44" i="10"/>
  <c r="J44" i="10" s="1"/>
  <c r="I44" i="10"/>
  <c r="I28" i="2"/>
  <c r="H28" i="2"/>
  <c r="J28" i="2" s="1"/>
  <c r="H28" i="18"/>
  <c r="I28" i="18"/>
  <c r="I26" i="18"/>
  <c r="H26" i="18"/>
  <c r="I25" i="18"/>
  <c r="H25" i="18"/>
  <c r="H24" i="18"/>
  <c r="I24" i="18"/>
  <c r="H23" i="18"/>
  <c r="I23" i="18"/>
  <c r="I19" i="17"/>
  <c r="I20" i="17"/>
  <c r="I22" i="17"/>
  <c r="I23" i="17"/>
  <c r="I24" i="17"/>
  <c r="I25" i="17"/>
  <c r="I26" i="17"/>
  <c r="I27" i="17"/>
  <c r="I29" i="17"/>
  <c r="I30" i="17"/>
  <c r="H30" i="17"/>
  <c r="J30" i="17" s="1"/>
  <c r="H29" i="17"/>
  <c r="J29" i="17" s="1"/>
  <c r="H151" i="16"/>
  <c r="H150" i="16"/>
  <c r="H149" i="16"/>
  <c r="G149" i="16"/>
  <c r="H148" i="16"/>
  <c r="G148" i="16"/>
  <c r="H147" i="16"/>
  <c r="G147" i="16"/>
  <c r="G146" i="16"/>
  <c r="H146" i="16"/>
  <c r="H102" i="16"/>
  <c r="G102" i="16"/>
  <c r="G101" i="16"/>
  <c r="H101" i="16"/>
  <c r="H40" i="16"/>
  <c r="G40" i="16"/>
  <c r="G39" i="16"/>
  <c r="H39" i="16"/>
  <c r="I27" i="14"/>
  <c r="H27" i="14"/>
  <c r="J27" i="14" s="1"/>
  <c r="I26" i="14"/>
  <c r="H26" i="14"/>
  <c r="J26" i="14" s="1"/>
  <c r="I39" i="12"/>
  <c r="H39" i="12"/>
  <c r="J39" i="12" s="1"/>
  <c r="H36" i="12"/>
  <c r="J36" i="12" s="1"/>
  <c r="I36" i="12"/>
  <c r="I34" i="12"/>
  <c r="H34" i="12"/>
  <c r="J34" i="12" s="1"/>
  <c r="I39" i="11"/>
  <c r="J39" i="11"/>
  <c r="I38" i="11"/>
  <c r="H38" i="11"/>
  <c r="J38" i="11" s="1"/>
  <c r="I37" i="11"/>
  <c r="H37" i="11"/>
  <c r="J37" i="11" s="1"/>
  <c r="I36" i="11"/>
  <c r="H36" i="11"/>
  <c r="J36" i="11" s="1"/>
  <c r="H35" i="11"/>
  <c r="J35" i="11" s="1"/>
  <c r="I35" i="11"/>
  <c r="I32" i="11"/>
  <c r="H32" i="11"/>
  <c r="J32" i="11" s="1"/>
  <c r="I17" i="11"/>
  <c r="H17" i="11"/>
  <c r="J17" i="11" s="1"/>
  <c r="H16" i="11"/>
  <c r="J16" i="11" s="1"/>
  <c r="I16" i="11"/>
  <c r="I16" i="10"/>
  <c r="H16" i="10"/>
  <c r="J16" i="10" s="1"/>
  <c r="I61" i="10"/>
  <c r="H61" i="10"/>
  <c r="J61" i="10" s="1"/>
  <c r="I56" i="10"/>
  <c r="H56" i="10"/>
  <c r="J56" i="10" s="1"/>
  <c r="H55" i="10"/>
  <c r="J55" i="10" s="1"/>
  <c r="I55" i="10"/>
  <c r="H54" i="10"/>
  <c r="J54" i="10" s="1"/>
  <c r="I54" i="10"/>
  <c r="I34" i="8"/>
  <c r="I33" i="8"/>
  <c r="I38" i="7"/>
  <c r="H38" i="7"/>
  <c r="J38" i="7" s="1"/>
  <c r="H37" i="7"/>
  <c r="J37" i="7" s="1"/>
  <c r="I37" i="7"/>
  <c r="I19" i="22"/>
  <c r="H19" i="22"/>
  <c r="J19" i="22" s="1"/>
  <c r="H17" i="22"/>
  <c r="J17" i="22" s="1"/>
  <c r="I17" i="22"/>
  <c r="I16" i="22"/>
  <c r="H16" i="22"/>
  <c r="J16" i="22" s="1"/>
  <c r="I15" i="22"/>
  <c r="H15" i="22"/>
  <c r="J15" i="22" s="1"/>
  <c r="I22" i="21"/>
  <c r="H22" i="21"/>
  <c r="J22" i="21" s="1"/>
  <c r="I21" i="21"/>
  <c r="H21" i="21"/>
  <c r="J21" i="21"/>
  <c r="I20" i="21"/>
  <c r="H20" i="21"/>
  <c r="J20" i="21" s="1"/>
  <c r="H19" i="21"/>
  <c r="J19" i="21" s="1"/>
  <c r="I19" i="21"/>
  <c r="I18" i="21"/>
  <c r="H18" i="21"/>
  <c r="J18" i="21" s="1"/>
  <c r="I17" i="21"/>
  <c r="H17" i="21"/>
  <c r="J17" i="21" s="1"/>
  <c r="I15" i="21"/>
  <c r="H15" i="21"/>
  <c r="J15" i="21" s="1"/>
  <c r="H16" i="4"/>
  <c r="J16" i="4" s="1"/>
  <c r="H15" i="4"/>
  <c r="J15" i="4" s="1"/>
  <c r="H17" i="4"/>
  <c r="J17" i="4" s="1"/>
  <c r="H18" i="4"/>
  <c r="J18" i="4"/>
  <c r="H19" i="4"/>
  <c r="J19" i="4" s="1"/>
  <c r="I16" i="4"/>
  <c r="I15" i="4"/>
  <c r="I17" i="4"/>
  <c r="I18" i="4"/>
  <c r="I19" i="4"/>
  <c r="H69" i="2"/>
  <c r="J69" i="2" s="1"/>
  <c r="I69" i="2"/>
  <c r="H65" i="2"/>
  <c r="J65" i="2" s="1"/>
  <c r="I65" i="2"/>
  <c r="H64" i="2"/>
  <c r="J64" i="2" s="1"/>
  <c r="I64" i="2"/>
  <c r="H63" i="2"/>
  <c r="J63" i="2" s="1"/>
  <c r="I63" i="2"/>
  <c r="H62" i="2"/>
  <c r="J62" i="2" s="1"/>
  <c r="I62" i="2"/>
  <c r="H55" i="1"/>
  <c r="J55" i="1" s="1"/>
  <c r="I55" i="1"/>
  <c r="I42" i="8"/>
  <c r="I28" i="5"/>
  <c r="I27" i="5"/>
  <c r="I26" i="5"/>
  <c r="I51" i="10"/>
  <c r="J20" i="7"/>
  <c r="I20" i="7"/>
  <c r="I15" i="5"/>
  <c r="H153" i="16"/>
  <c r="H152" i="16"/>
  <c r="H144" i="16"/>
  <c r="G143" i="16"/>
  <c r="I16" i="5"/>
  <c r="I17" i="5"/>
  <c r="I18" i="5"/>
  <c r="I19" i="5"/>
  <c r="I20" i="5"/>
  <c r="I21" i="5"/>
  <c r="I23" i="5"/>
  <c r="I24" i="5"/>
  <c r="I25" i="5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1" i="16"/>
  <c r="H72" i="16"/>
  <c r="H74" i="16"/>
  <c r="H76" i="16"/>
  <c r="H77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G95" i="16"/>
  <c r="H15" i="18"/>
  <c r="H16" i="18"/>
  <c r="H17" i="18"/>
  <c r="H18" i="18"/>
  <c r="H19" i="18"/>
  <c r="H20" i="18"/>
  <c r="H21" i="18"/>
  <c r="H22" i="18"/>
  <c r="H29" i="18"/>
  <c r="I15" i="18"/>
  <c r="I16" i="18"/>
  <c r="I17" i="18"/>
  <c r="I18" i="18"/>
  <c r="I19" i="18"/>
  <c r="I20" i="18"/>
  <c r="I21" i="18"/>
  <c r="I22" i="18"/>
  <c r="I29" i="18"/>
  <c r="H16" i="17"/>
  <c r="J16" i="17" s="1"/>
  <c r="H17" i="17"/>
  <c r="J17" i="17" s="1"/>
  <c r="H18" i="17"/>
  <c r="J18" i="17" s="1"/>
  <c r="H19" i="17"/>
  <c r="J19" i="17" s="1"/>
  <c r="H20" i="17"/>
  <c r="J20" i="17" s="1"/>
  <c r="H21" i="17"/>
  <c r="J21" i="17" s="1"/>
  <c r="H22" i="17"/>
  <c r="J22" i="17" s="1"/>
  <c r="H23" i="17"/>
  <c r="J23" i="17" s="1"/>
  <c r="H24" i="17"/>
  <c r="J24" i="17" s="1"/>
  <c r="H25" i="17"/>
  <c r="J25" i="17" s="1"/>
  <c r="H26" i="17"/>
  <c r="J26" i="17" s="1"/>
  <c r="H27" i="17"/>
  <c r="J27" i="17" s="1"/>
  <c r="H28" i="17"/>
  <c r="J28" i="17" s="1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1" i="16"/>
  <c r="G72" i="16"/>
  <c r="G74" i="16"/>
  <c r="G76" i="16"/>
  <c r="G77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6" i="16"/>
  <c r="G97" i="16"/>
  <c r="G98" i="16"/>
  <c r="G99" i="16"/>
  <c r="G100" i="16"/>
  <c r="G103" i="16"/>
  <c r="G104" i="16"/>
  <c r="G105" i="16"/>
  <c r="G106" i="16"/>
  <c r="G107" i="16"/>
  <c r="G108" i="16"/>
  <c r="G109" i="16"/>
  <c r="G110" i="16"/>
  <c r="G111" i="16"/>
  <c r="G112" i="16"/>
  <c r="G113" i="16"/>
  <c r="G114" i="16"/>
  <c r="G115" i="16"/>
  <c r="G116" i="16"/>
  <c r="G117" i="16"/>
  <c r="G118" i="16"/>
  <c r="G119" i="16"/>
  <c r="G120" i="16"/>
  <c r="G121" i="16"/>
  <c r="G122" i="16"/>
  <c r="G123" i="16"/>
  <c r="G124" i="16"/>
  <c r="G125" i="16"/>
  <c r="G126" i="16"/>
  <c r="G127" i="16"/>
  <c r="G128" i="16"/>
  <c r="G130" i="16"/>
  <c r="G131" i="16"/>
  <c r="G132" i="16"/>
  <c r="G133" i="16"/>
  <c r="G134" i="16"/>
  <c r="G135" i="16"/>
  <c r="G136" i="16"/>
  <c r="G137" i="16"/>
  <c r="G138" i="16"/>
  <c r="G139" i="16"/>
  <c r="G140" i="16"/>
  <c r="G141" i="16"/>
  <c r="G142" i="16"/>
  <c r="H15" i="15"/>
  <c r="J15" i="15" s="1"/>
  <c r="H16" i="15"/>
  <c r="J16" i="15" s="1"/>
  <c r="H17" i="15"/>
  <c r="J17" i="15" s="1"/>
  <c r="H18" i="15"/>
  <c r="J18" i="15"/>
  <c r="H19" i="15"/>
  <c r="J19" i="15" s="1"/>
  <c r="H20" i="15"/>
  <c r="J20" i="15" s="1"/>
  <c r="I15" i="15"/>
  <c r="I16" i="15"/>
  <c r="I17" i="15"/>
  <c r="I18" i="15"/>
  <c r="I19" i="15"/>
  <c r="I20" i="15"/>
  <c r="H15" i="14"/>
  <c r="J15" i="14" s="1"/>
  <c r="H16" i="14"/>
  <c r="J16" i="14"/>
  <c r="H17" i="14"/>
  <c r="J17" i="14" s="1"/>
  <c r="H18" i="14"/>
  <c r="J18" i="14" s="1"/>
  <c r="H19" i="14"/>
  <c r="J19" i="14" s="1"/>
  <c r="H20" i="14"/>
  <c r="J20" i="14" s="1"/>
  <c r="H21" i="14"/>
  <c r="J21" i="14" s="1"/>
  <c r="H22" i="14"/>
  <c r="J22" i="14" s="1"/>
  <c r="H23" i="14"/>
  <c r="J23" i="14" s="1"/>
  <c r="H24" i="14"/>
  <c r="J24" i="14" s="1"/>
  <c r="H25" i="14"/>
  <c r="J25" i="14" s="1"/>
  <c r="H28" i="14"/>
  <c r="J28" i="14" s="1"/>
  <c r="I15" i="14"/>
  <c r="I16" i="14"/>
  <c r="I17" i="14"/>
  <c r="I18" i="14"/>
  <c r="I19" i="14"/>
  <c r="I20" i="14"/>
  <c r="I21" i="14"/>
  <c r="I22" i="14"/>
  <c r="I23" i="14"/>
  <c r="I24" i="14"/>
  <c r="I25" i="14"/>
  <c r="I28" i="14"/>
  <c r="H15" i="13"/>
  <c r="J15" i="13" s="1"/>
  <c r="H16" i="13"/>
  <c r="J16" i="13" s="1"/>
  <c r="H17" i="13"/>
  <c r="J17" i="13" s="1"/>
  <c r="H18" i="13"/>
  <c r="J18" i="13" s="1"/>
  <c r="I15" i="13"/>
  <c r="I16" i="13"/>
  <c r="I17" i="13"/>
  <c r="I18" i="13"/>
  <c r="H15" i="12"/>
  <c r="J15" i="12" s="1"/>
  <c r="H16" i="12"/>
  <c r="J16" i="12" s="1"/>
  <c r="H17" i="12"/>
  <c r="J17" i="12" s="1"/>
  <c r="H18" i="12"/>
  <c r="J18" i="12" s="1"/>
  <c r="H19" i="12"/>
  <c r="J19" i="12" s="1"/>
  <c r="H20" i="12"/>
  <c r="J20" i="12" s="1"/>
  <c r="H21" i="12"/>
  <c r="J21" i="12" s="1"/>
  <c r="H22" i="12"/>
  <c r="J22" i="12" s="1"/>
  <c r="H23" i="12"/>
  <c r="J23" i="12" s="1"/>
  <c r="H25" i="12"/>
  <c r="J25" i="12" s="1"/>
  <c r="H26" i="12"/>
  <c r="J26" i="12" s="1"/>
  <c r="H27" i="12"/>
  <c r="J27" i="12" s="1"/>
  <c r="H28" i="12"/>
  <c r="J28" i="12" s="1"/>
  <c r="H29" i="12"/>
  <c r="J29" i="12" s="1"/>
  <c r="H30" i="12"/>
  <c r="J30" i="12" s="1"/>
  <c r="H31" i="12"/>
  <c r="J31" i="12" s="1"/>
  <c r="H32" i="12"/>
  <c r="J32" i="12" s="1"/>
  <c r="H33" i="12"/>
  <c r="J33" i="12" s="1"/>
  <c r="H35" i="12"/>
  <c r="J35" i="12" s="1"/>
  <c r="I15" i="12"/>
  <c r="I16" i="12"/>
  <c r="I17" i="12"/>
  <c r="I18" i="12"/>
  <c r="I19" i="12"/>
  <c r="I20" i="12"/>
  <c r="I21" i="12"/>
  <c r="I22" i="12"/>
  <c r="I23" i="12"/>
  <c r="I25" i="12"/>
  <c r="I26" i="12"/>
  <c r="I27" i="12"/>
  <c r="I28" i="12"/>
  <c r="I29" i="12"/>
  <c r="I30" i="12"/>
  <c r="I31" i="12"/>
  <c r="I32" i="12"/>
  <c r="I33" i="12"/>
  <c r="I35" i="12"/>
  <c r="H15" i="11"/>
  <c r="J15" i="11" s="1"/>
  <c r="H18" i="11"/>
  <c r="J18" i="11" s="1"/>
  <c r="H19" i="11"/>
  <c r="J19" i="11" s="1"/>
  <c r="H20" i="11"/>
  <c r="J20" i="11" s="1"/>
  <c r="H21" i="11"/>
  <c r="J21" i="11" s="1"/>
  <c r="H22" i="11"/>
  <c r="J22" i="11" s="1"/>
  <c r="H23" i="11"/>
  <c r="J23" i="11" s="1"/>
  <c r="H24" i="11"/>
  <c r="J24" i="11" s="1"/>
  <c r="H25" i="11"/>
  <c r="J25" i="11" s="1"/>
  <c r="H26" i="11"/>
  <c r="J26" i="11" s="1"/>
  <c r="H27" i="11"/>
  <c r="J27" i="11" s="1"/>
  <c r="H28" i="11"/>
  <c r="J28" i="11" s="1"/>
  <c r="H29" i="11"/>
  <c r="J29" i="11" s="1"/>
  <c r="H30" i="11"/>
  <c r="J30" i="11" s="1"/>
  <c r="H31" i="11"/>
  <c r="J31" i="11" s="1"/>
  <c r="H40" i="11"/>
  <c r="J40" i="11" s="1"/>
  <c r="H41" i="11"/>
  <c r="J41" i="11" s="1"/>
  <c r="I15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40" i="11"/>
  <c r="I41" i="11"/>
  <c r="H15" i="10"/>
  <c r="J15" i="10" s="1"/>
  <c r="H20" i="10"/>
  <c r="J20" i="10" s="1"/>
  <c r="H17" i="10"/>
  <c r="J17" i="10" s="1"/>
  <c r="H18" i="10"/>
  <c r="J18" i="10" s="1"/>
  <c r="H19" i="10"/>
  <c r="J19" i="10" s="1"/>
  <c r="H21" i="10"/>
  <c r="J21" i="10" s="1"/>
  <c r="H22" i="10"/>
  <c r="J22" i="10" s="1"/>
  <c r="H25" i="10"/>
  <c r="J25" i="10" s="1"/>
  <c r="H26" i="10"/>
  <c r="J26" i="10" s="1"/>
  <c r="H27" i="10"/>
  <c r="J27" i="10" s="1"/>
  <c r="H28" i="10"/>
  <c r="J28" i="10" s="1"/>
  <c r="H29" i="10"/>
  <c r="J29" i="10" s="1"/>
  <c r="H30" i="10"/>
  <c r="J30" i="10" s="1"/>
  <c r="H31" i="10"/>
  <c r="J31" i="10" s="1"/>
  <c r="H32" i="10"/>
  <c r="J32" i="10" s="1"/>
  <c r="H33" i="10"/>
  <c r="J33" i="10" s="1"/>
  <c r="H34" i="10"/>
  <c r="J34" i="10" s="1"/>
  <c r="H35" i="10"/>
  <c r="J35" i="10" s="1"/>
  <c r="H36" i="10"/>
  <c r="J36" i="10" s="1"/>
  <c r="H38" i="10"/>
  <c r="J38" i="10" s="1"/>
  <c r="H40" i="10"/>
  <c r="J40" i="10" s="1"/>
  <c r="H41" i="10"/>
  <c r="J41" i="10" s="1"/>
  <c r="H42" i="10"/>
  <c r="J42" i="10" s="1"/>
  <c r="H43" i="10"/>
  <c r="J43" i="10" s="1"/>
  <c r="H45" i="10"/>
  <c r="J45" i="10" s="1"/>
  <c r="H46" i="10"/>
  <c r="J46" i="10" s="1"/>
  <c r="H47" i="10"/>
  <c r="J47" i="10" s="1"/>
  <c r="H48" i="10"/>
  <c r="J48" i="10" s="1"/>
  <c r="H49" i="10"/>
  <c r="J49" i="10" s="1"/>
  <c r="H50" i="10"/>
  <c r="J50" i="10" s="1"/>
  <c r="H51" i="10"/>
  <c r="J51" i="10" s="1"/>
  <c r="H52" i="10"/>
  <c r="J52" i="10" s="1"/>
  <c r="H53" i="10"/>
  <c r="J53" i="10" s="1"/>
  <c r="H57" i="10"/>
  <c r="J57" i="10" s="1"/>
  <c r="H58" i="10"/>
  <c r="J58" i="10" s="1"/>
  <c r="H59" i="10"/>
  <c r="J59" i="10" s="1"/>
  <c r="H60" i="10"/>
  <c r="J60" i="10" s="1"/>
  <c r="I15" i="10"/>
  <c r="I17" i="10"/>
  <c r="I18" i="10"/>
  <c r="I19" i="10"/>
  <c r="I20" i="10"/>
  <c r="I21" i="10"/>
  <c r="I22" i="10"/>
  <c r="I25" i="10"/>
  <c r="I26" i="10"/>
  <c r="I27" i="10"/>
  <c r="I28" i="10"/>
  <c r="I29" i="10"/>
  <c r="I30" i="10"/>
  <c r="I31" i="10"/>
  <c r="I32" i="10"/>
  <c r="I33" i="10"/>
  <c r="I34" i="10"/>
  <c r="I35" i="10"/>
  <c r="I36" i="10"/>
  <c r="I38" i="10"/>
  <c r="I40" i="10"/>
  <c r="I41" i="10"/>
  <c r="I42" i="10"/>
  <c r="I43" i="10"/>
  <c r="I45" i="10"/>
  <c r="I46" i="10"/>
  <c r="I47" i="10"/>
  <c r="I48" i="10"/>
  <c r="I49" i="10"/>
  <c r="I50" i="10"/>
  <c r="I52" i="10"/>
  <c r="I53" i="10"/>
  <c r="I57" i="10"/>
  <c r="I58" i="10"/>
  <c r="I59" i="10"/>
  <c r="I60" i="10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5" i="8"/>
  <c r="I36" i="8"/>
  <c r="I37" i="8"/>
  <c r="I38" i="8"/>
  <c r="I39" i="8"/>
  <c r="I40" i="8"/>
  <c r="I41" i="8"/>
  <c r="I15" i="8"/>
  <c r="I15" i="7"/>
  <c r="I16" i="7"/>
  <c r="I17" i="7"/>
  <c r="I18" i="7"/>
  <c r="I19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H15" i="7"/>
  <c r="J15" i="7" s="1"/>
  <c r="H16" i="7"/>
  <c r="J16" i="7" s="1"/>
  <c r="H17" i="7"/>
  <c r="J17" i="7" s="1"/>
  <c r="H18" i="7"/>
  <c r="J18" i="7" s="1"/>
  <c r="H19" i="7"/>
  <c r="J19" i="7" s="1"/>
  <c r="H21" i="7"/>
  <c r="J21" i="7" s="1"/>
  <c r="H22" i="7"/>
  <c r="J22" i="7" s="1"/>
  <c r="H23" i="7"/>
  <c r="J23" i="7" s="1"/>
  <c r="H24" i="7"/>
  <c r="J24" i="7" s="1"/>
  <c r="H25" i="7"/>
  <c r="J25" i="7" s="1"/>
  <c r="H26" i="7"/>
  <c r="J26" i="7" s="1"/>
  <c r="H27" i="7"/>
  <c r="J27" i="7" s="1"/>
  <c r="H28" i="7"/>
  <c r="J28" i="7" s="1"/>
  <c r="H29" i="7"/>
  <c r="J29" i="7" s="1"/>
  <c r="H30" i="7"/>
  <c r="J30" i="7" s="1"/>
  <c r="H31" i="7"/>
  <c r="J31" i="7" s="1"/>
  <c r="H32" i="7"/>
  <c r="J32" i="7" s="1"/>
  <c r="H33" i="7"/>
  <c r="J33" i="7" s="1"/>
  <c r="H34" i="7"/>
  <c r="J34" i="7" s="1"/>
  <c r="H15" i="6"/>
  <c r="J15" i="6" s="1"/>
  <c r="H16" i="6"/>
  <c r="J16" i="6" s="1"/>
  <c r="H17" i="6"/>
  <c r="J17" i="6" s="1"/>
  <c r="H18" i="6"/>
  <c r="J18" i="6" s="1"/>
  <c r="H19" i="6"/>
  <c r="J19" i="6" s="1"/>
  <c r="I15" i="6"/>
  <c r="I16" i="6"/>
  <c r="I17" i="6"/>
  <c r="I18" i="6"/>
  <c r="I19" i="6"/>
  <c r="H16" i="2"/>
  <c r="J16" i="2" s="1"/>
  <c r="I16" i="2"/>
  <c r="H17" i="2"/>
  <c r="J17" i="2" s="1"/>
  <c r="I17" i="2"/>
  <c r="H18" i="2"/>
  <c r="J18" i="2" s="1"/>
  <c r="I18" i="2"/>
  <c r="H19" i="2"/>
  <c r="J19" i="2" s="1"/>
  <c r="I19" i="2"/>
  <c r="H20" i="2"/>
  <c r="J20" i="2" s="1"/>
  <c r="I20" i="2"/>
  <c r="H21" i="2"/>
  <c r="J21" i="2" s="1"/>
  <c r="I21" i="2"/>
  <c r="H22" i="2"/>
  <c r="J22" i="2" s="1"/>
  <c r="I22" i="2"/>
  <c r="H23" i="2"/>
  <c r="J23" i="2" s="1"/>
  <c r="I23" i="2"/>
  <c r="H24" i="2"/>
  <c r="J24" i="2" s="1"/>
  <c r="I24" i="2"/>
  <c r="H25" i="2"/>
  <c r="J25" i="2" s="1"/>
  <c r="I25" i="2"/>
  <c r="H26" i="2"/>
  <c r="J26" i="2" s="1"/>
  <c r="I26" i="2"/>
  <c r="H27" i="2"/>
  <c r="J27" i="2" s="1"/>
  <c r="I27" i="2"/>
  <c r="H29" i="2"/>
  <c r="J29" i="2" s="1"/>
  <c r="I29" i="2"/>
  <c r="H30" i="2"/>
  <c r="J30" i="2" s="1"/>
  <c r="I30" i="2"/>
  <c r="H31" i="2"/>
  <c r="J31" i="2" s="1"/>
  <c r="I31" i="2"/>
  <c r="H32" i="2"/>
  <c r="J32" i="2" s="1"/>
  <c r="I32" i="2"/>
  <c r="H33" i="2"/>
  <c r="J33" i="2" s="1"/>
  <c r="I33" i="2"/>
  <c r="H34" i="2"/>
  <c r="J34" i="2" s="1"/>
  <c r="I34" i="2"/>
  <c r="H35" i="2"/>
  <c r="J35" i="2" s="1"/>
  <c r="I35" i="2"/>
  <c r="H36" i="2"/>
  <c r="J36" i="2" s="1"/>
  <c r="I36" i="2"/>
  <c r="H37" i="2"/>
  <c r="J37" i="2" s="1"/>
  <c r="I37" i="2"/>
  <c r="H38" i="2"/>
  <c r="J38" i="2" s="1"/>
  <c r="I38" i="2"/>
  <c r="H39" i="2"/>
  <c r="J39" i="2" s="1"/>
  <c r="I39" i="2"/>
  <c r="H40" i="2"/>
  <c r="J40" i="2" s="1"/>
  <c r="I40" i="2"/>
  <c r="H41" i="2"/>
  <c r="J41" i="2" s="1"/>
  <c r="I41" i="2"/>
  <c r="H42" i="2"/>
  <c r="J42" i="2" s="1"/>
  <c r="I42" i="2"/>
  <c r="H43" i="2"/>
  <c r="J43" i="2" s="1"/>
  <c r="I43" i="2"/>
  <c r="H44" i="2"/>
  <c r="J44" i="2" s="1"/>
  <c r="I44" i="2"/>
  <c r="H45" i="2"/>
  <c r="J45" i="2" s="1"/>
  <c r="I45" i="2"/>
  <c r="H46" i="2"/>
  <c r="J46" i="2" s="1"/>
  <c r="I46" i="2"/>
  <c r="H49" i="2"/>
  <c r="J49" i="2" s="1"/>
  <c r="I49" i="2"/>
  <c r="H50" i="2"/>
  <c r="J50" i="2" s="1"/>
  <c r="I50" i="2"/>
  <c r="H51" i="2"/>
  <c r="J51" i="2" s="1"/>
  <c r="I51" i="2"/>
  <c r="H52" i="2"/>
  <c r="J52" i="2" s="1"/>
  <c r="I52" i="2"/>
  <c r="H53" i="2"/>
  <c r="J53" i="2" s="1"/>
  <c r="I53" i="2"/>
  <c r="H54" i="2"/>
  <c r="J54" i="2" s="1"/>
  <c r="I54" i="2"/>
  <c r="H55" i="2"/>
  <c r="J55" i="2" s="1"/>
  <c r="I55" i="2"/>
  <c r="H56" i="2"/>
  <c r="J56" i="2" s="1"/>
  <c r="I56" i="2"/>
  <c r="H57" i="2"/>
  <c r="J57" i="2" s="1"/>
  <c r="I57" i="2"/>
  <c r="H58" i="2"/>
  <c r="J58" i="2" s="1"/>
  <c r="I58" i="2"/>
  <c r="H59" i="2"/>
  <c r="J59" i="2" s="1"/>
  <c r="I59" i="2"/>
  <c r="H60" i="2"/>
  <c r="J60" i="2" s="1"/>
  <c r="I60" i="2"/>
  <c r="H61" i="2"/>
  <c r="J61" i="2" s="1"/>
  <c r="I61" i="2"/>
  <c r="H74" i="2"/>
  <c r="J74" i="2" s="1"/>
  <c r="I74" i="2"/>
  <c r="H29" i="1"/>
  <c r="J29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30" i="1"/>
  <c r="J30" i="1" s="1"/>
  <c r="H36" i="1"/>
  <c r="J36" i="1" s="1"/>
  <c r="H31" i="1"/>
  <c r="J31" i="1" s="1"/>
  <c r="H32" i="1"/>
  <c r="J32" i="1" s="1"/>
  <c r="H33" i="1"/>
  <c r="J33" i="1" s="1"/>
  <c r="H34" i="1"/>
  <c r="J34" i="1" s="1"/>
  <c r="H35" i="1"/>
  <c r="J35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I29" i="1"/>
  <c r="I17" i="1"/>
  <c r="I18" i="1"/>
  <c r="I19" i="1"/>
  <c r="I20" i="1"/>
  <c r="I21" i="1"/>
  <c r="I22" i="1"/>
  <c r="I23" i="1"/>
  <c r="I24" i="1"/>
  <c r="I25" i="1"/>
  <c r="I26" i="1"/>
  <c r="I27" i="1"/>
  <c r="I28" i="1"/>
  <c r="I30" i="1"/>
  <c r="I36" i="1"/>
  <c r="I31" i="1"/>
  <c r="I32" i="1"/>
  <c r="I33" i="1"/>
  <c r="I34" i="1"/>
  <c r="I35" i="1"/>
  <c r="I37" i="1"/>
  <c r="I38" i="1"/>
  <c r="I39" i="1"/>
  <c r="I40" i="1"/>
  <c r="I41" i="1"/>
  <c r="I42" i="1"/>
  <c r="I43" i="1"/>
  <c r="I44" i="1"/>
  <c r="I45" i="1"/>
  <c r="I46" i="1"/>
  <c r="I20" i="6" l="1"/>
  <c r="I29" i="14"/>
  <c r="I57" i="11"/>
  <c r="J57" i="11"/>
  <c r="I31" i="17"/>
  <c r="I40" i="12"/>
  <c r="I20" i="13"/>
  <c r="J20" i="13"/>
  <c r="J23" i="21"/>
  <c r="I21" i="15"/>
  <c r="I65" i="10"/>
  <c r="I56" i="1"/>
  <c r="J20" i="6"/>
  <c r="J30" i="5"/>
  <c r="J41" i="3"/>
  <c r="I37" i="27"/>
  <c r="I20" i="4"/>
  <c r="J75" i="2"/>
  <c r="I41" i="3"/>
  <c r="I23" i="21"/>
  <c r="J37" i="27"/>
  <c r="I23" i="25"/>
  <c r="H154" i="16"/>
  <c r="J56" i="1"/>
  <c r="J40" i="12"/>
  <c r="J29" i="14"/>
  <c r="J31" i="17"/>
  <c r="I30" i="18"/>
  <c r="J23" i="25"/>
  <c r="J21" i="15"/>
  <c r="J42" i="7"/>
  <c r="J65" i="10"/>
  <c r="J20" i="4"/>
  <c r="J20" i="22"/>
  <c r="J43" i="8"/>
  <c r="I75" i="2"/>
  <c r="I42" i="7"/>
  <c r="I43" i="8"/>
  <c r="I30" i="5"/>
  <c r="I20" i="22"/>
</calcChain>
</file>

<file path=xl/sharedStrings.xml><?xml version="1.0" encoding="utf-8"?>
<sst xmlns="http://schemas.openxmlformats.org/spreadsheetml/2006/main" count="2163" uniqueCount="711">
  <si>
    <t>Naročnik:</t>
  </si>
  <si>
    <t>Dom upokojencev Nova Gorica</t>
  </si>
  <si>
    <t>Gregorčičeva 16</t>
  </si>
  <si>
    <t>5000 Nova Gorica</t>
  </si>
  <si>
    <t>PREDRAČUN, št.</t>
  </si>
  <si>
    <t>Sklop 1.  SADJE IN SUHO SADJE</t>
  </si>
  <si>
    <t>ARTIKEL</t>
  </si>
  <si>
    <t>EM</t>
  </si>
  <si>
    <t>kg</t>
  </si>
  <si>
    <t>SLIVE SVEŽE</t>
  </si>
  <si>
    <t>GROZDJE belo</t>
  </si>
  <si>
    <t>GROZDJE rdeče</t>
  </si>
  <si>
    <t>HRUŠKE</t>
  </si>
  <si>
    <t>JABOLKA</t>
  </si>
  <si>
    <t>BANANE</t>
  </si>
  <si>
    <t>GRENIVKE</t>
  </si>
  <si>
    <t>KIVI</t>
  </si>
  <si>
    <t>LIMONE</t>
  </si>
  <si>
    <t>MANDARINI</t>
  </si>
  <si>
    <t>POMARANČE</t>
  </si>
  <si>
    <t>MINEOLA</t>
  </si>
  <si>
    <t>KAKI</t>
  </si>
  <si>
    <t>KOSTANJ</t>
  </si>
  <si>
    <t>ANANAS</t>
  </si>
  <si>
    <t>Dobava se vrši do</t>
  </si>
  <si>
    <t>7:00</t>
  </si>
  <si>
    <t>ure.</t>
  </si>
  <si>
    <t>Datum:</t>
  </si>
  <si>
    <t>Sklop 2. SVEŽA ZELENJAVA IN SUHE STROČNICE</t>
  </si>
  <si>
    <t>SOLATA ZELENA ENDIVJA</t>
  </si>
  <si>
    <t>ZELJE SVEŽE</t>
  </si>
  <si>
    <t>RADIČ RDEČ</t>
  </si>
  <si>
    <t xml:space="preserve">RADIČ ŠTRUCAR </t>
  </si>
  <si>
    <t>FIŽOL V ZRNJU rifuza pisan</t>
  </si>
  <si>
    <t>FIŽOL V ZRNJU rifuza beli</t>
  </si>
  <si>
    <t>KORENJE</t>
  </si>
  <si>
    <t>PETERŠILJ LIST</t>
  </si>
  <si>
    <t>STROČJI FIŽOL</t>
  </si>
  <si>
    <t>ČEBULA</t>
  </si>
  <si>
    <t>ČESEN</t>
  </si>
  <si>
    <t>POR</t>
  </si>
  <si>
    <t>CVETAČA</t>
  </si>
  <si>
    <t>KROMPIR</t>
  </si>
  <si>
    <t>PARADIŽNIK</t>
  </si>
  <si>
    <t>PAPRIKA rdeča</t>
  </si>
  <si>
    <t>OHROVT</t>
  </si>
  <si>
    <t>ŠPINAČA</t>
  </si>
  <si>
    <t>RDEČA PESA</t>
  </si>
  <si>
    <t>CIKORIJA</t>
  </si>
  <si>
    <t>JAJČEVCI</t>
  </si>
  <si>
    <t>JANEŽ</t>
  </si>
  <si>
    <t>BUČKE</t>
  </si>
  <si>
    <t>ZELENA GOMOLJ</t>
  </si>
  <si>
    <t>ZELIŠČA  (“za frtalijo”)</t>
  </si>
  <si>
    <t>ZELJE ZA SARMO</t>
  </si>
  <si>
    <t>ZELENA LIST</t>
  </si>
  <si>
    <t>KROMPIR OČIŠČEN VP</t>
  </si>
  <si>
    <t>SOLATA OČIŠČENA REZANA VP</t>
  </si>
  <si>
    <t>RADIČ OČIŠČEN REZAN VP</t>
  </si>
  <si>
    <t>KORENJE OČIŠČENO VP</t>
  </si>
  <si>
    <t>ZELENA GOMOLJ OČIŠČENA VP</t>
  </si>
  <si>
    <t xml:space="preserve">MEŠANICA STROČNIC </t>
  </si>
  <si>
    <t>kos</t>
  </si>
  <si>
    <t>KRUH S SIROM 100 gr.</t>
  </si>
  <si>
    <t xml:space="preserve">KUGLOF </t>
  </si>
  <si>
    <t>BUHTELJ 80 gr. z marmelado</t>
  </si>
  <si>
    <t>MIŠKE</t>
  </si>
  <si>
    <t>FLANCATI</t>
  </si>
  <si>
    <t>SENDVIČ S PRŠUTOM (5 dag pršuta) - teža žemljice 10 dag</t>
  </si>
  <si>
    <t>MINJONI</t>
  </si>
  <si>
    <t>ŠTRUCA S SEMENI REZANA PAKIRANA 1000 gr</t>
  </si>
  <si>
    <t>JAJČNI RUMENJAKI 5/1</t>
  </si>
  <si>
    <t>Kg</t>
  </si>
  <si>
    <t>JAJČNI BELJAKI 5/1</t>
  </si>
  <si>
    <t>JAJČNI MELANŽ 5/1</t>
  </si>
  <si>
    <r>
      <t xml:space="preserve">* Posebni pogoj: </t>
    </r>
    <r>
      <rPr>
        <b/>
        <sz val="10"/>
        <rFont val="Ariial Ce"/>
        <charset val="238"/>
      </rPr>
      <t>blago v skupini mora biti I. kvalitete in slovenskega izvora</t>
    </r>
  </si>
  <si>
    <t>8</t>
  </si>
  <si>
    <t>POLENOVKA SUŠENA</t>
  </si>
  <si>
    <t>LOSOS PREKAJEN</t>
  </si>
  <si>
    <t>TUNA 80 gr. v olivnem olju – posamično pakiranje</t>
  </si>
  <si>
    <t>RIBJA PAŠTETA Z ZELENJAVO 50 gr</t>
  </si>
  <si>
    <t>PIŠČANČJI CORDON BLEU 100 gr</t>
  </si>
  <si>
    <t>PIŠČANČJA JETRA</t>
  </si>
  <si>
    <t>KOKOŠI ZAMRZNJENE</t>
  </si>
  <si>
    <t>PAŠTETA MESNA 30 gr</t>
  </si>
  <si>
    <t>PIŠČANČJE STEGNO BKK - SVEŽE</t>
  </si>
  <si>
    <t>KG</t>
  </si>
  <si>
    <t>JUNEČJA REBRA-PRSA VP</t>
  </si>
  <si>
    <t>JUN. ROSTBIF B.K. VP OČIŠČEN</t>
  </si>
  <si>
    <t>GOVEJI JEZIKI – sveži VP</t>
  </si>
  <si>
    <t>SVININA STEGNO B.K. VP SVEŽE (v kosu, zrezki)</t>
  </si>
  <si>
    <t>SVININA KARE B.K. VP SVEŽE (v kosu, zrezki)</t>
  </si>
  <si>
    <t>TELEČJE PLEČE B.K. VP</t>
  </si>
  <si>
    <t>MESO DIVJAČINE-SRNE B.K. VP</t>
  </si>
  <si>
    <t>KRVAVICE</t>
  </si>
  <si>
    <t>PLESKAVICA</t>
  </si>
  <si>
    <t>ČEVAPČIČI - MODELIRANI</t>
  </si>
  <si>
    <t>SVINJSKA RIBICA SVEŽA VP</t>
  </si>
  <si>
    <t>7</t>
  </si>
  <si>
    <t>SKUTA do 10% maščobe – rinfuza</t>
  </si>
  <si>
    <t>SIRI RAZNI do 45% Mv S.S.</t>
  </si>
  <si>
    <t>SIR RIBAN do 45% Mv. S.S. ZA PIZZO</t>
  </si>
  <si>
    <t>KISLO MLEKO 0,18 l 3,2%</t>
  </si>
  <si>
    <t>PUDING LONČEK 125 gr.(vanilija, čokolada)</t>
  </si>
  <si>
    <t>MASLO 250 gr. kos</t>
  </si>
  <si>
    <t>PROBIOTIČNI NAVADNI JOGURT 0,18</t>
  </si>
  <si>
    <t>SKUTA 500 gr</t>
  </si>
  <si>
    <t>SIRNI NAMAZ RINFUZA</t>
  </si>
  <si>
    <t>SIR GORGONZOLA -HLEB</t>
  </si>
  <si>
    <t>SKUTA 100 gr pasirana</t>
  </si>
  <si>
    <t>MLEKO V PRAHU 1/1</t>
  </si>
  <si>
    <t>SERVIRNO MASLO 15 gr</t>
  </si>
  <si>
    <t>SKUTNI ZAVITEK</t>
  </si>
  <si>
    <t>LISTNATO TESTO RAZVALJANO</t>
  </si>
  <si>
    <t>ZDROBOVI OCVRTKI</t>
  </si>
  <si>
    <t>JABOLČNI ZAVITEK</t>
  </si>
  <si>
    <t>KANELONI ŠUNKA, SIR 100 gr</t>
  </si>
  <si>
    <t>ZELENJAVNI ZREZEK</t>
  </si>
  <si>
    <t>KROMPIRJEVI SVALJKI S SKUTO</t>
  </si>
  <si>
    <t>BABY KORENJE ZAMRZNJENO</t>
  </si>
  <si>
    <t>STROČJI FIŽOL ZAMRZNJEN - RUMEN</t>
  </si>
  <si>
    <t>POR ZAMRZNJEN  - REZAN</t>
  </si>
  <si>
    <t>MEŠANICA ZA FRANCOSKO SOLATO</t>
  </si>
  <si>
    <t>BELUŠI ZAMRZNJENI - BELI</t>
  </si>
  <si>
    <t>JAGODE ZAMRZNJENE</t>
  </si>
  <si>
    <t>VIŠNJE ZAMRZNJENE BREZ KOŠČIC</t>
  </si>
  <si>
    <t>BOROVNICE ZAMRZNJENE</t>
  </si>
  <si>
    <t>GOZDNI SADEŽI ZAMRZNJENI</t>
  </si>
  <si>
    <t xml:space="preserve">MALINE ZAMRZNJENE </t>
  </si>
  <si>
    <t>BUČKE ZAMRZNJENE - KOCKE</t>
  </si>
  <si>
    <t>TESTENINE BREZ GLUTENA - RAZNE</t>
  </si>
  <si>
    <t>PŠENIČNA MOKA tip 500  5/1</t>
  </si>
  <si>
    <t xml:space="preserve">MARGARINA 250 gr </t>
  </si>
  <si>
    <t>MAJONEZA  630 gr</t>
  </si>
  <si>
    <t>ZLATE KROGLICE 500 gr</t>
  </si>
  <si>
    <t>SLADKOR MLETI 200 gr</t>
  </si>
  <si>
    <t>PAPRIKA KISLA 620 gr FILETI</t>
  </si>
  <si>
    <t>PECILNI PRAŠEK 13 gr. 5/1</t>
  </si>
  <si>
    <t>MEŠANICA ZAČIMB ZA RIBE 40 gr</t>
  </si>
  <si>
    <t>TIMIJAN 200 gr</t>
  </si>
  <si>
    <t>DROBNJAK 69 gr</t>
  </si>
  <si>
    <t>ORIGANO 127 gr</t>
  </si>
  <si>
    <t>ROŽMARIN 382 gr</t>
  </si>
  <si>
    <t>ŽAJBELJ 250 gr</t>
  </si>
  <si>
    <t>LIMONINA LUPINA 40 gr</t>
  </si>
  <si>
    <t>JABOČNI 1000ml NEKTAR 50% BRIK</t>
  </si>
  <si>
    <t>BRESKVE</t>
  </si>
  <si>
    <t>JAGODE</t>
  </si>
  <si>
    <t>LUBENICE</t>
  </si>
  <si>
    <t>JABOLKA SUHA KRHLJI</t>
  </si>
  <si>
    <t>JABOLKA OČIŠČENA VP</t>
  </si>
  <si>
    <t>MARELICE</t>
  </si>
  <si>
    <t>ČEŠNJE</t>
  </si>
  <si>
    <t>NEKTARINE</t>
  </si>
  <si>
    <t>MELONE</t>
  </si>
  <si>
    <t>ARAŠIDI</t>
  </si>
  <si>
    <t xml:space="preserve"> - dostava potrebnih certifikatov, deklaracij živil v skladu z veljavno zakonodajo, potrdilo o izvajanju HACCP</t>
  </si>
  <si>
    <t xml:space="preserve">Opombe: </t>
  </si>
  <si>
    <t xml:space="preserve"> - cene za vse artikle morajo biti izračunane na zahtevano mersko enoto</t>
  </si>
  <si>
    <t xml:space="preserve"> - v obrazec predračuna ni dovoljeno vnašati količinskih ali drugih sprememb</t>
  </si>
  <si>
    <t xml:space="preserve"> - ponudnik mora zagotoviti dobavo svežega sadja in suhega sadja skozi celo leto.</t>
  </si>
  <si>
    <t>- cene za vse artikle morajo biti izračunane na zahtevano mersko enoto</t>
  </si>
  <si>
    <t>- pakiran kruh mora biti embaliran v perforirani embalaži in ustrezno deklariran</t>
  </si>
  <si>
    <t>Opombe:</t>
  </si>
  <si>
    <t>- v obrazec predračuna ni dovoljeno vnašati količinskih ali drugih sprememb</t>
  </si>
  <si>
    <t>- dostava potrebnih certifikatov, deklaracij živil v skladu z veljavno zakonodajo, potrdilo o izvajanju HACCP</t>
  </si>
  <si>
    <t xml:space="preserve"> - od ponudnika se zahteva EVIDENČNO VODENJE prejete in oddane embalaže.</t>
  </si>
  <si>
    <t>ČIČERIKA</t>
  </si>
  <si>
    <t>HREN</t>
  </si>
  <si>
    <t>POTICA OREHOVA</t>
  </si>
  <si>
    <t>POTICA PEHTRANOVA</t>
  </si>
  <si>
    <t>SUHE BOROVNICE</t>
  </si>
  <si>
    <t>lit</t>
  </si>
  <si>
    <t>BROKOLI ZAMRZNJEN</t>
  </si>
  <si>
    <t>GOBE JURČKI ZAMRZNJENI - KOCKE</t>
  </si>
  <si>
    <t>GRAH ZAMRZNJEN</t>
  </si>
  <si>
    <t>VRTNINE ZAMRZNJENE Kajzer mix</t>
  </si>
  <si>
    <t>BRSTIČNI OHROVT ZAMRZNJEN</t>
  </si>
  <si>
    <t>CVETAČA ZAMRZNJENA</t>
  </si>
  <si>
    <t>JUŠNA MEŠANICA ZAMRZNJENA - MEŠANICE</t>
  </si>
  <si>
    <t>GORČICA 700 gr</t>
  </si>
  <si>
    <t>OTROŠKA KAŠICA S KEKSI, enakovredno KEKSOLINO, 500 gr</t>
  </si>
  <si>
    <t>OTROŠKA KAŠICA Z RIŽOM, enakovredno RIŽOLINO, 200 gr</t>
  </si>
  <si>
    <t>OTROŠKA KAŠICA S SADJEM, enakovredno FRUTOLINO, 200 gr</t>
  </si>
  <si>
    <t>OTROŠKA KAŠICA, enakovredno ČOKOLEŠNIK, 1000 gr</t>
  </si>
  <si>
    <t>BAZILIKA  162 gr</t>
  </si>
  <si>
    <t>AJVAR NEPEKOČI 650 gr</t>
  </si>
  <si>
    <t>BONBONIERA 300 gr</t>
  </si>
  <si>
    <t>CIMET MLETI  464 gr</t>
  </si>
  <si>
    <t>ČESEN V PRAHU 510 gr</t>
  </si>
  <si>
    <t>VITAMINSKI INSTANT NAPITEK enakovreden CEDEVITA 1000 gr (limona, oranža)</t>
  </si>
  <si>
    <t>ČOKOLADA MLEČNA 100 gr</t>
  </si>
  <si>
    <t>SVINJSKA REBRA SVEŽA rezano 14-15 dag kos</t>
  </si>
  <si>
    <t>KEKSI DIABETIČNI ENAKOVREDNI PIKNIK  240 gr</t>
  </si>
  <si>
    <t>KLINČKI  38 gr  - CELI</t>
  </si>
  <si>
    <t>JUHA POROVA, KONCENTRAT, enakovredno KNORR, 1000 gr, min. 5% sušenega pora</t>
  </si>
  <si>
    <t>JUHA ŠPARGLJEVA, KONCENTRAT, enakovredno KNORR, 1000 gr, min 5% sušenih špargljev</t>
  </si>
  <si>
    <t>KOKOS MOKA 500 gr</t>
  </si>
  <si>
    <t>KORUZNI KOSMIČI 500 gr</t>
  </si>
  <si>
    <t>MED CVETLIČNI 900 gr</t>
  </si>
  <si>
    <t>LOVOR LIST 75 gr</t>
  </si>
  <si>
    <t>MAJARON  92 gr</t>
  </si>
  <si>
    <t>MAJONEZA 5 L</t>
  </si>
  <si>
    <t>MUŠKATNI OREH  38 gr - MLETI</t>
  </si>
  <si>
    <t>OTROŠKA HRANA SADNA KAŠA,  RAZLIČNI OKUSI, enakovredno FRUTEK HRANA 190 gr</t>
  </si>
  <si>
    <t>OTROŠKI SOK, RAZLIČNI OKUSI, enakovredno FRUTEK SOK 125ml</t>
  </si>
  <si>
    <t>OMAKA ZA PEČENKO 500 gr – brez dodanega Na glutaminata</t>
  </si>
  <si>
    <t>PREPEČENEC 300 gr</t>
  </si>
  <si>
    <t>SLADKOR SERVIRNI 5 gr</t>
  </si>
  <si>
    <t>ŽAFRANIKA  38 gr</t>
  </si>
  <si>
    <t>ŽELATINA MLETA 10 gr</t>
  </si>
  <si>
    <t>FIŽOL RJAVI KUHAN KONZERVIRAN 2.600 gr</t>
  </si>
  <si>
    <t>INGVER MLETI 30 gr</t>
  </si>
  <si>
    <t>KEKSI 500 gr, DOMAČI LINŠKI KEKSI</t>
  </si>
  <si>
    <t xml:space="preserve">KVAS SVEŽI 42 gr </t>
  </si>
  <si>
    <t>LIZIKA, RAZLIČNI OKUSI, 29 gr</t>
  </si>
  <si>
    <t xml:space="preserve">MAK MLETI 200 gr </t>
  </si>
  <si>
    <t>MARGARINA 500 gr</t>
  </si>
  <si>
    <t>MED DIETNI 20 gr</t>
  </si>
  <si>
    <r>
      <t>MED DIETNI</t>
    </r>
    <r>
      <rPr>
        <i/>
        <sz val="10"/>
        <rFont val="Arial CE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450 gr</t>
    </r>
  </si>
  <si>
    <t>ZDROBOVI ŽLIČNIKI 500 gr</t>
  </si>
  <si>
    <t>FRANCK 250 gr ALI ENAKOVREDEN NADOMESTEK</t>
  </si>
  <si>
    <t>KAVA PRAVA MLETA 250 gr, ENAKOVREDNA BARCAFFE</t>
  </si>
  <si>
    <t>MED 20 gr  CVETLIČNI</t>
  </si>
  <si>
    <t>Ponudnik:</t>
  </si>
  <si>
    <t>CENA / EM brez DDV</t>
  </si>
  <si>
    <t>CENA / EM z DDV</t>
  </si>
  <si>
    <t>VREDNOST Z DDV</t>
  </si>
  <si>
    <t>Z. št.</t>
  </si>
  <si>
    <t>Okvirna letna količina</t>
  </si>
  <si>
    <t>VREDNOST BREZ DDV</t>
  </si>
  <si>
    <t>Stopnja DDV v%</t>
  </si>
  <si>
    <t>SKUPAJ VREDNOST SKLOPA</t>
  </si>
  <si>
    <t>Žig in podpis ponudnika</t>
  </si>
  <si>
    <t>MEŠANICA SEMEN 200 gr</t>
  </si>
  <si>
    <t>BUČNA SEMENA - GOLICE 200 gr</t>
  </si>
  <si>
    <t>PURANJI ČEVAPČIČI 800 gr</t>
  </si>
  <si>
    <t>SARDINE V OLJU 700 gr</t>
  </si>
  <si>
    <t xml:space="preserve">KRUH BREZ GLUTENA </t>
  </si>
  <si>
    <t>GALOŠ   60 gr.- sladke žemlje</t>
  </si>
  <si>
    <t>PINCA</t>
  </si>
  <si>
    <t xml:space="preserve">OREHOVA JEDRCA </t>
  </si>
  <si>
    <t xml:space="preserve">HRENOVKE PIŠČANČJE rinfuza </t>
  </si>
  <si>
    <t xml:space="preserve">PIŠČANČJA PRSA V OVOJU </t>
  </si>
  <si>
    <t>PIŠČANČJI ZREZKI PANIRANI 100 gr rinfuza s sirom</t>
  </si>
  <si>
    <t>TOPLJENI SIRI ZA MAZANJE 200 gr</t>
  </si>
  <si>
    <t>MASLO 20 gr</t>
  </si>
  <si>
    <t>FRANCOSKI ROGLJIČ POLNOZRNAT, 100 gr Z DIETNO MARMELADO</t>
  </si>
  <si>
    <t>OBRAZEC 3</t>
  </si>
  <si>
    <r>
      <t xml:space="preserve">* Posebni pogoj: </t>
    </r>
    <r>
      <rPr>
        <b/>
        <sz val="10"/>
        <rFont val="Ariial Ce"/>
        <charset val="238"/>
      </rPr>
      <t>blago v skupini mora biti I. kvalitete in slovenskega izvora opremljeno z ustreznimi certifikati (certificirana mora biti celotna veriga)</t>
    </r>
  </si>
  <si>
    <r>
      <t xml:space="preserve">* Posebni pogoj: </t>
    </r>
    <r>
      <rPr>
        <b/>
        <sz val="10"/>
        <rFont val="Ariial Ce"/>
        <charset val="238"/>
      </rPr>
      <t>blago v skupini mora biti I. kvalitete</t>
    </r>
  </si>
  <si>
    <t>PIŠČANČJA BEDRA SVEŽA, 200 gr</t>
  </si>
  <si>
    <t>PAŠTETA JETRNA 30 gr</t>
  </si>
  <si>
    <t>GRŠKI NAVADNI JOGURT, 150 gr</t>
  </si>
  <si>
    <t>BONBONI ŽELE 400 gr MEŠANI</t>
  </si>
  <si>
    <t xml:space="preserve">MARMELADA 1000 gr marelična najmanj 45% sadni delež </t>
  </si>
  <si>
    <t xml:space="preserve">MARMELADA 1000 gr  mešana najmanj 45% sadni delež </t>
  </si>
  <si>
    <t>IZOTONIČNA PIJAČA BREZ KONZERVANSOV, negazirana, 30% sadni delež, z dodanimi vitamini in minerali in z manjšo vsebnostjo sladkorja, različni okusi, 500ml</t>
  </si>
  <si>
    <t>JUNČJE KOSTI</t>
  </si>
  <si>
    <t>RUKOLA</t>
  </si>
  <si>
    <t>MOTOVILEC</t>
  </si>
  <si>
    <t xml:space="preserve">BROKOLI </t>
  </si>
  <si>
    <t>BELUŠI ZELENI</t>
  </si>
  <si>
    <t>FRANCOSKI ROGLJIČ 80 gr. marmelada</t>
  </si>
  <si>
    <t>HLEB POLBELI</t>
  </si>
  <si>
    <t>HLEB MEŠANI KORUZNI</t>
  </si>
  <si>
    <t>HLEB AJDOV Z OREHI</t>
  </si>
  <si>
    <t>ŽEMLJA Z OTROBI  60 gr.</t>
  </si>
  <si>
    <t>BLITVA</t>
  </si>
  <si>
    <t>MUŠKATNA BUČA</t>
  </si>
  <si>
    <t>JAJCA  IZ REJE V KLETKAH, sveža, razred A, velikost L</t>
  </si>
  <si>
    <t>JAJCA IZ TALNE REJE, sveža, razred A, velikost L</t>
  </si>
  <si>
    <t>FILE LOSOS, ZM, 120 do 150 gr., od 0-20% ledene glazure</t>
  </si>
  <si>
    <t>FILE PANGASIO, ZM, 120 do 150 gr., od 0-20% ledene glazure</t>
  </si>
  <si>
    <t>FILE ŠKARPENA, ZM, 120 do 150 gr., od 0-20% ledene glazure</t>
  </si>
  <si>
    <t>LIGNJI CELI OČIŠČENI, ZM</t>
  </si>
  <si>
    <t>OSLIČ FILE, ZM,120 do 150 gr., interfoliran, od 0-20% ledene glazure</t>
  </si>
  <si>
    <t>RIBJE PALČKE PANIRANE, ZM</t>
  </si>
  <si>
    <t>FILE POSTRVI, ZM, 120-150gr, od 0-20% ledene glazure</t>
  </si>
  <si>
    <t>FILE REPAK, ZM, od 120-150 gr, od 0-20% ledene glazure</t>
  </si>
  <si>
    <t>FRANCOSKI ROGLJIČ POLNOZRNAT z dietno marmelado, 80 gr</t>
  </si>
  <si>
    <t>KREMNE REZINE, 100 gr.</t>
  </si>
  <si>
    <t>KRUH NESLAN, 120 gr, (REZAN, PAKIRAN)</t>
  </si>
  <si>
    <t>SIR ZA RIBANJE-trdi- kot parmezan KOSI VP</t>
  </si>
  <si>
    <t>SIRNI NAMAZ 50 gr (navaden, tunin, z zelišči)</t>
  </si>
  <si>
    <t>CMOK Z BOROVNIČEVIM NADEVOM</t>
  </si>
  <si>
    <t>CMOK Z MARELIČNIM NADEVOM</t>
  </si>
  <si>
    <t>CMOK S SLIVOVIM NADEVOM</t>
  </si>
  <si>
    <t>TORTELINI MESNI RINF.</t>
  </si>
  <si>
    <t>TORTELINI ŠPINAČNI RINF.</t>
  </si>
  <si>
    <t>TORTELINI SIROVI RINF.</t>
  </si>
  <si>
    <t xml:space="preserve">ŽEPEK ČOKOLADA, LEŠNIK MINI </t>
  </si>
  <si>
    <t>MINI MASLENI FRANCOSKI ROGLJIČEK</t>
  </si>
  <si>
    <t>GIBANICA 6,3 kg</t>
  </si>
  <si>
    <t>ŠPINAČA ZAMRZNJENA PASIRANA</t>
  </si>
  <si>
    <t>ŠPINAČA ZAMRZNJENA V LISTIH</t>
  </si>
  <si>
    <t>ČEBULA OČIŠČENA REZANA ZAMRZNJENA</t>
  </si>
  <si>
    <t>TESTENINE RAZNE – jajčne, rinfuza, (špageti, šibioti, polži, svedri, peresniki, metuljčki,…)</t>
  </si>
  <si>
    <t>TESTENINE REZANCI – jajčni, rinfuza, (jušni rezanci in široki rezanci)</t>
  </si>
  <si>
    <t>PŠENIČNA MOKA tip 500  1/1</t>
  </si>
  <si>
    <t>JUHA GOBOVA, KONCENTRAT, enakovredno KNORR, 1000 gr – iz jurčkov</t>
  </si>
  <si>
    <t>OVSENI KOSMIČI INSTANT 500 gr</t>
  </si>
  <si>
    <t>LIMONIN SLADKOR v malih vrečkah</t>
  </si>
  <si>
    <t>INSTANT ZMES ZA KROMPIRJEVO TESTO 1000 gr</t>
  </si>
  <si>
    <t>Sklop 3. KRUH</t>
  </si>
  <si>
    <t xml:space="preserve">Sklop 5. JAJCA </t>
  </si>
  <si>
    <t xml:space="preserve">Sklop 6. ZAMRZNJENE RIBE </t>
  </si>
  <si>
    <t xml:space="preserve">Sklop 7. KONZERVIRANE RIBE </t>
  </si>
  <si>
    <t xml:space="preserve">Sklop 8. PERUTNINA IN PERUTNINSKI IZDELKI </t>
  </si>
  <si>
    <t xml:space="preserve">Sklop 9. SVEŽE MESO </t>
  </si>
  <si>
    <t>Sklop 4 . PEKOVSKO PECIVO IN SLAŠČICE</t>
  </si>
  <si>
    <t>BINJE 100 gr. – PRINCESKE, polnjene z vaniljevo kremo</t>
  </si>
  <si>
    <t>FILE TILAPIJE, ZM, 120 do 150 gr.,od 0-20% ledene glazure</t>
  </si>
  <si>
    <t>SARDELE OČIŠČENE BREZ KOSTI IN GLAVE, ZM</t>
  </si>
  <si>
    <t>TUNA 1700 gr. - KOSI, v rastlinskem olju</t>
  </si>
  <si>
    <t>HRENOVKE PIŠČANČJE PAKIRANO V.P. 200 gr</t>
  </si>
  <si>
    <t>PIŠČANČJI FILE rinfuza - SVEŽI</t>
  </si>
  <si>
    <t>PIŠČANČJI RAŽNJIČI 80 gr rinfuza, SVEŽI</t>
  </si>
  <si>
    <t>PURANJI FILE rinfuza, SVEŽI</t>
  </si>
  <si>
    <t>FRANCOSKI KRUH 250 gr</t>
  </si>
  <si>
    <t>KRUH POLNOZRNATI MEŠANI, 1000 gr (REZAN, PAKIRAN)</t>
  </si>
  <si>
    <t xml:space="preserve">KRUH POLNOZRNATI MEŠANI, 1000 gr </t>
  </si>
  <si>
    <t>ŽEMLJA/KAJZERICA  60 gr.</t>
  </si>
  <si>
    <t>KROFI 80 gr., polnjeni z marelično marmelado</t>
  </si>
  <si>
    <t>TORTA POSEBNIH OBLIK (razni okusi)</t>
  </si>
  <si>
    <t>TORTA OKROGLA (razni okusi)</t>
  </si>
  <si>
    <t>TORTICE 100 gr. (razni okusi)</t>
  </si>
  <si>
    <t>- ponudnik mora zagotoviti dobavo od ponedeljka do sobote, dobava za dva dni je možna samo ob sobotah</t>
  </si>
  <si>
    <t>TRGOVSKO IME</t>
  </si>
  <si>
    <t>MLEKO SVEŽE, Z NAJMANJ 3,2% M.M., 1/1, NEHOMOGENIZIRANO, PASTERIZIRANO</t>
  </si>
  <si>
    <t>MLEKO SVEŽE, Z NAJMANJ 3,2% M.M.,10/1, NEHOMOGENIZIRANO, PASTERIZIRANO</t>
  </si>
  <si>
    <t>MLEKO SVEŽE, Z 1,5%-1,8% M.M. 1,10/1, NEHOMOGENIZIRANO, PASTERIZIRANO</t>
  </si>
  <si>
    <t>PIŠČANČJA POSEBNA SALAMA- NAREZEK PAKIRANO PO 1 kg VP</t>
  </si>
  <si>
    <t>INGVER</t>
  </si>
  <si>
    <t>MLEKO SVEŽE, PASTERIZIRANO, HOMOGENIZIRANO 1,5%-1,8% m.m., 10/1,1/1</t>
  </si>
  <si>
    <t>MLEKO SVEŽE, PASTERIZIRANO, HOMOGENIZIRANO,  najmanj 3,2% m.m., 1/1</t>
  </si>
  <si>
    <t>MLEKO SVEŽE, PASTERIZIRANO, HOMOGENIZIRANO, najmanj 3,2% m.m.,10/1</t>
  </si>
  <si>
    <t>MLEKO TRAJNO, STERILIZIRANO, HOMOGENIZIRANO, z najmanj 3,5% m.m., 0,2 l</t>
  </si>
  <si>
    <t>MLEKO TRAJNO, STERILIZIRANO, HOMOGENIZIRANO, z 1,5%-1,8% m.m., 1/1</t>
  </si>
  <si>
    <t>MLEKO TRAJNO, STERILIZIRANO, HOMOGENIZIRANO, z najmanj 3,5% m.m.,1/1</t>
  </si>
  <si>
    <t>JOGURT NAVADNI 3,2% 1000 ml</t>
  </si>
  <si>
    <t>BUČNO OLJE 1000 ml, 100% bučno olje</t>
  </si>
  <si>
    <t>OLJČNO OLJE extra deviško 1000 ml, HLADNO STISKANO</t>
  </si>
  <si>
    <t>OLJE – rastlinsko 1000 ml</t>
  </si>
  <si>
    <t>OLJE RASTLINSKO (pakiranje 10 l)</t>
  </si>
  <si>
    <t xml:space="preserve">OLJE SONČNIČNO 1000 ml </t>
  </si>
  <si>
    <t>PURANJI FILE ZREZKI – po 12 dag, VP, SVEŽI</t>
  </si>
  <si>
    <t>JUN. VAMPI, kuhan, rezani ZM</t>
  </si>
  <si>
    <t>JUNČJE PODPLEČE B.K, VP</t>
  </si>
  <si>
    <t>SVINJSKI VRAT SVEŽ  B.K. (v kosu, zrezki)</t>
  </si>
  <si>
    <t>TELEČJA REBRA B.K VP</t>
  </si>
  <si>
    <t>MLEKO TRAJNO, STERILIZIRANO, HOMOGENIZIRANO, z najmanj 3,2% m.m.,BREZ LAKTOZE, 1/1</t>
  </si>
  <si>
    <t xml:space="preserve">kos </t>
  </si>
  <si>
    <t>ČOKOLADNO MLEKO STERILIZIRANO, 0,2 l</t>
  </si>
  <si>
    <t>KLEMENTINE</t>
  </si>
  <si>
    <t xml:space="preserve">ROZINE, rinfuza  </t>
  </si>
  <si>
    <t>SUHE MARELICE, rinfuza</t>
  </si>
  <si>
    <t>SUHE SLIVE brez koščic, rinfuza</t>
  </si>
  <si>
    <t>KISLA REPA, v 10 kg vrčih</t>
  </si>
  <si>
    <t>KISLO ZELJE, v 10 kg vrčih</t>
  </si>
  <si>
    <t>KOLERABA GOMOLJ</t>
  </si>
  <si>
    <t>KUMARICE SVEŽE</t>
  </si>
  <si>
    <t>PAPRIKA zelena</t>
  </si>
  <si>
    <t>PAPRIKA rumena</t>
  </si>
  <si>
    <t>SOLATA LETNA-KRISTALKA</t>
  </si>
  <si>
    <t>ZELJE SVEŽE RDEČE</t>
  </si>
  <si>
    <t>ZELJE BELO SVEŽE OČIŠČENO REZANO VP</t>
  </si>
  <si>
    <t>KROMPIRJEVI SVALJKI</t>
  </si>
  <si>
    <t>BELUŠI ZAMRZNJENI - ZELENI</t>
  </si>
  <si>
    <t>3 ŽITA RIŽ, PIRA JEČMEN  1kg</t>
  </si>
  <si>
    <t>BALZAMIČNI KIS 500ml</t>
  </si>
  <si>
    <t>BARVA ZA ŽIVILA 10 ml, V TUBI RAZLIČNE BARVE</t>
  </si>
  <si>
    <t>GRAH 4200 gr– konzerviran</t>
  </si>
  <si>
    <t xml:space="preserve">HREN V KOZARCU 1000 gr </t>
  </si>
  <si>
    <t>INSTANT KREMA ZA KREMŠNITE 1000 gr</t>
  </si>
  <si>
    <t>KAKAV INSTANT 800 gr</t>
  </si>
  <si>
    <t>KAKAV V PRAHU 100 gr</t>
  </si>
  <si>
    <t>KAVNI NADOMESTEK 1000 gr, ENAKOVREDNO PROJA</t>
  </si>
  <si>
    <t>KEKSI 1000 gr, enakovredni PIKNIK</t>
  </si>
  <si>
    <t>KIS JABOLČNI 4% 1000 ml</t>
  </si>
  <si>
    <t>KIS VINSKI 4% 1000 ml</t>
  </si>
  <si>
    <t>KISLA REPA 1000 gr</t>
  </si>
  <si>
    <t>KOMPOT ANANAS 2600 gr KOŠČKI</t>
  </si>
  <si>
    <t>KOMPOT MEŠANI 2600 gr</t>
  </si>
  <si>
    <t>KOMPOT SLIVA 2600 gr, BREZ KOŠČIC</t>
  </si>
  <si>
    <t>KUMARICE KISLE 4200 gr</t>
  </si>
  <si>
    <t>MEŠANICA ZA PIŠČANCA 1136 gr</t>
  </si>
  <si>
    <t>MOKA RIŽEVA 1000gr</t>
  </si>
  <si>
    <t>OLIVE V SLANICI BREZ KOŠČIC 1000 gr</t>
  </si>
  <si>
    <t>PUDING – čokolada 1000 gr, V PRAHU</t>
  </si>
  <si>
    <t>PUDING – jagoda 1000 gr, V PRAHU</t>
  </si>
  <si>
    <t>PUDING – vanilija 1000 gr, V PRAHU</t>
  </si>
  <si>
    <t>RDEČA PESA 4200 gr, konzervirana, RIBANA</t>
  </si>
  <si>
    <t>SLADKA KORUZA 2600 gr</t>
  </si>
  <si>
    <t>SLADKOR 1000 gr</t>
  </si>
  <si>
    <t>SLADKOR RJAVI 1000 gr</t>
  </si>
  <si>
    <t>SOL, fino mleta, 1000 gr - JODIRANA</t>
  </si>
  <si>
    <t>SOLATNI PRELIVI RAZNI 1000 ml</t>
  </si>
  <si>
    <t>ŠAMPINJONI V SLANICI REZANI 2600 gr</t>
  </si>
  <si>
    <t>VANILIN SLADKOR 1000 gr</t>
  </si>
  <si>
    <t>LEDENI ČAJ 500ml V PLASTENKI, RAZLIČNI OKUSI</t>
  </si>
  <si>
    <t>- pecivo in slaščice morajo biti ustrezno deklarirane</t>
  </si>
  <si>
    <t xml:space="preserve"> - dobavljati je potrebno izključno porcijsko sadje mase približno 15 dag</t>
  </si>
  <si>
    <t>- dostava blaga je od ponedeljka do petka</t>
  </si>
  <si>
    <t>- ponudnik mora zagotoviti dnevno dobavo pod istimi pogoji tudi za enoto DUNG v Podsabotinu (dobava od ponedeljka do petka)</t>
  </si>
  <si>
    <t xml:space="preserve">DROBTINE (PAKIRANE PO 5 kg) </t>
  </si>
  <si>
    <t>OLJE SONČNIČNO (pakiranje 10l)</t>
  </si>
  <si>
    <t>SIR MOZZARELA 250 gr</t>
  </si>
  <si>
    <t xml:space="preserve">SIR MASCARPONE 250 gr </t>
  </si>
  <si>
    <t>SIR FETA 250 gr VP</t>
  </si>
  <si>
    <t>SIR POLTRDI, BREZ LAKTOZE, največ 330 gr</t>
  </si>
  <si>
    <t>KISLA SMETANA 400 gr</t>
  </si>
  <si>
    <t>KEFIR 180 gr</t>
  </si>
  <si>
    <t>JOGURT SADNI BREZ LAKTOZE, 180 gr</t>
  </si>
  <si>
    <t>JOGURT NAVADNI BREZ LAKTOZE, 180 gr</t>
  </si>
  <si>
    <t>GORGONZOLA 100 gr</t>
  </si>
  <si>
    <t>NAREZEK PIŠČANČJA POSEBNA 100 gr VP</t>
  </si>
  <si>
    <t>NAREZEK PIŠČANČJA PRSA 100 gr VP</t>
  </si>
  <si>
    <t>PIŠČANČJE KRAČE rinfuza 100 gr- SVEŽE</t>
  </si>
  <si>
    <t>PIŠČANČJI MEDALJONI</t>
  </si>
  <si>
    <t xml:space="preserve">TUNIN NAMAZ 30 gr. </t>
  </si>
  <si>
    <t>PARKELJ, 0,14 kg KVAŠENI</t>
  </si>
  <si>
    <t>KRUH BELI 1000 gr</t>
  </si>
  <si>
    <t>KRUH BELI 1000 gr (REZAN, PAKIRAN)</t>
  </si>
  <si>
    <t>KRUH ČRNI, 1000 gr, (REZAN, PAKIRAN)</t>
  </si>
  <si>
    <t>KRUH ČRNI, 1000 gr</t>
  </si>
  <si>
    <t>KRUH KORUZNI, 1000 gr, (REZAN, PAKIRAN)</t>
  </si>
  <si>
    <t>KRUH KORUZNI, 1000 gr</t>
  </si>
  <si>
    <t>KRUH RŽEN MEŠAN (REZAN, PAKIRAN 1000 gr)</t>
  </si>
  <si>
    <t>POLBELA ŠTRUCA TIP 850 (REZANA, PAKIRANA 1000 gr)</t>
  </si>
  <si>
    <t>POLBELA ŠTRUCA  TIP 850 1000 gr</t>
  </si>
  <si>
    <t>ČESEN SESEKLJAN 1000 gr v lončku</t>
  </si>
  <si>
    <t>SUHE FIGE, 250 gr</t>
  </si>
  <si>
    <t>ZAJEC (STEGNO, HRBET)- REZANO PO 200 g VP</t>
  </si>
  <si>
    <t>KOZLIČEK (HRBET, STEGNO) rezano, 200 g VP</t>
  </si>
  <si>
    <t>SKUTA S SADJEM 100 g</t>
  </si>
  <si>
    <t>SIR ZA ŽAR 250 gr VP</t>
  </si>
  <si>
    <t>SIR POLTRDI, POLNOMASTNI, IZ NEHOMOGENIZIRANEGA MLEKA, teža približno 3 kg, zorjen najmanj 3-4 mesece</t>
  </si>
  <si>
    <t>PITA VIŠNJEVA 4000 gr</t>
  </si>
  <si>
    <t>PITA JABOLČNA 4000 gr</t>
  </si>
  <si>
    <t>NAVIHANČKI Z VANILIJEVO KREMO 70 gr</t>
  </si>
  <si>
    <t>NAVIHANČKI Z MARMELADO 70 gr</t>
  </si>
  <si>
    <t>FRANCOSKI ROGLJIČEK 100 gr</t>
  </si>
  <si>
    <t>AJDOVA KAŠA  INSTANT 1000 gr</t>
  </si>
  <si>
    <t>KORUZNI ZDROB 1000 gr</t>
  </si>
  <si>
    <t>KUSKUS 1000 gr</t>
  </si>
  <si>
    <t>MOKA AJDOVA  1000 gr</t>
  </si>
  <si>
    <t>MOKA BREZ GLUTENA 1000 gr</t>
  </si>
  <si>
    <t>MOKA NAMENSKA 1000 gr</t>
  </si>
  <si>
    <t>MOKA OSTRA 1000 gr</t>
  </si>
  <si>
    <t>MOKA POLNOZRNATA 1000 gr</t>
  </si>
  <si>
    <t>PIRINA KAŠA INSTANT 1000 gr</t>
  </si>
  <si>
    <t>PROSENA KAŠA INSTANT 1000 gr</t>
  </si>
  <si>
    <t>PŠENIČNI ZDROB 1000 gr</t>
  </si>
  <si>
    <t>ČAJ KAMILICA filter vrečke 40 gr</t>
  </si>
  <si>
    <t>ČAJ SADNI filter vrečke 40 gr</t>
  </si>
  <si>
    <t>ČAJ ŠIPEK filter vrečke 40 gr</t>
  </si>
  <si>
    <t>ČIČERIKA KONZERVIRANA V SLANICI 2600 gr</t>
  </si>
  <si>
    <t>GOBE VLOŽENE V KISU 670 gr</t>
  </si>
  <si>
    <t>DŽUVEČ 4.000 gr</t>
  </si>
  <si>
    <t>GRAH KONZERVIRAN V SLANICI 2600 gr</t>
  </si>
  <si>
    <t xml:space="preserve">INSTANT KREMA, TIRAMISU, enakovredno Dr. Oetker 1000 gr </t>
  </si>
  <si>
    <t>INSTANT KREME, RAZLIČNI OKUSI, enakovredno Dr. Oetker 1000 gr</t>
  </si>
  <si>
    <t>KAPRE V SLANICI 1000 gr</t>
  </si>
  <si>
    <t>KAVNI NADOMESTEK, ENAKOVREDNO KNEIP 250 gr</t>
  </si>
  <si>
    <t>KEKSI SAVOIARDI ZA TIRAMISU 400 gr</t>
  </si>
  <si>
    <t>KOLAČ PANDORO 100 gr</t>
  </si>
  <si>
    <t>KOLAČ PANETTONE S KANDIRANIM SADJEM 500 gr</t>
  </si>
  <si>
    <t>KVINOJA 500 gr</t>
  </si>
  <si>
    <t>NAPOLITANKE LEŠNIK 50 gr</t>
  </si>
  <si>
    <t>OTROŠKA KAŠICA, enakovredna MEDOLINO, 200 gr</t>
  </si>
  <si>
    <t>PAPRIKA MLETA – sladka 1000 gr</t>
  </si>
  <si>
    <t>PARADIŽNIK PELATI 2600 gr</t>
  </si>
  <si>
    <t>PARADIŽNIKOV DVOJNI KONCENTRAT 2200 gr</t>
  </si>
  <si>
    <t>POPER MLETI  100 gr</t>
  </si>
  <si>
    <t>PRAŠEK ZA IZOTONIČNI NAPITEK (kot ISOSTAR) 400 gr RAZLIČNI OKUSI</t>
  </si>
  <si>
    <t>PRELIV (ČOKOLADNI, SADNI) 1000 ml</t>
  </si>
  <si>
    <t>SODA BIKARBONA 500 gr</t>
  </si>
  <si>
    <t>SOL, grobo mleta, pakirana po 10 kg - JODIRANA</t>
  </si>
  <si>
    <t>BRESKOV NEKTAR 1000 ml BRIK</t>
  </si>
  <si>
    <t>DONAT v plastenki 500 ml</t>
  </si>
  <si>
    <t>DONAT v plastenki 1000 ml</t>
  </si>
  <si>
    <t>JAGODNI NEKTAR 1000 ml BRIK</t>
  </si>
  <si>
    <t>MARELIČNI NEKTAR 1000 ml BRIK</t>
  </si>
  <si>
    <t>NARAVNI LIMONIN SOK 1000 ml,  100% naravni sok</t>
  </si>
  <si>
    <t>POMARANČNI, JABOLČNI SOK 100%, 200 ml- brik</t>
  </si>
  <si>
    <t>RADENSKA 500 ml - plastenka</t>
  </si>
  <si>
    <t>RADENSKA 1500 ml -plastenka</t>
  </si>
  <si>
    <t>RIBEZOV NEKTAR 1000 ml</t>
  </si>
  <si>
    <t>SADNI SIRUP ZA MEŠAT Z VODO MIN. 60% SS - RAZLIČNI OKUSI 1000 ml</t>
  </si>
  <si>
    <t>SADNI SOK 200 ml breskev, jagoda, pomaranča- NEKTAR brik</t>
  </si>
  <si>
    <t>SIRUP ZA MEŠANJE Z VODO ZA DIABETIKE 1000 ml (oranža, malina), min. 60% suhe snovi</t>
  </si>
  <si>
    <t>VITAMINSKA PIJAČA (kot VITAMIN WELL) NEGAZIRANA, SLADKANA S SADNIM SLADKORJEM, plastenka 500 ml</t>
  </si>
  <si>
    <t>VODA naravna negazirana (kot ZALA) 500 ml</t>
  </si>
  <si>
    <t>ZELIŠČNI LIKER 1000 ml (kot npr. JAGERMAISTER)</t>
  </si>
  <si>
    <t>VINO REFOŠK 1000 ml</t>
  </si>
  <si>
    <t>VINO REBULA 200 ml STEKLO</t>
  </si>
  <si>
    <t>VINO RDEČE TERAN 1000 ml</t>
  </si>
  <si>
    <t>VINO NAMIZNO RDEČE MERLOT 1000 ml</t>
  </si>
  <si>
    <t>VINO namizno belo - MALVAZIJA 1000 ml</t>
  </si>
  <si>
    <t>VINO MERLOT 200 ml STEKLO</t>
  </si>
  <si>
    <t>VINO BELO VRTOVČAN 1000 ml</t>
  </si>
  <si>
    <t>VINO BELO REBULA 1000 ml</t>
  </si>
  <si>
    <t>PENEČA REBULA 750 ml</t>
  </si>
  <si>
    <t>PENEČA REBULA 200 ml- steklo</t>
  </si>
  <si>
    <t>PIVO 330 ml- pločevinka</t>
  </si>
  <si>
    <t>PIVO 500 ml steklo</t>
  </si>
  <si>
    <t>RUM 1000 ml 40% alk.</t>
  </si>
  <si>
    <t xml:space="preserve">SOJINI POLPETI </t>
  </si>
  <si>
    <t>MARGARINA SERVIRNA 15 gr</t>
  </si>
  <si>
    <t>PECIVO PAKIRANO 28 gr. (rolade, mlečne rezine), POSAMIČNO PAKIRANJE</t>
  </si>
  <si>
    <t>KURKUMA MLETA 25 gr</t>
  </si>
  <si>
    <t>ŠAMPINJONI V KISU 1000 gr</t>
  </si>
  <si>
    <t>KUMARICE DELIKATESNE 1000 gr</t>
  </si>
  <si>
    <t>KORENJE RIBANO 4000 gr</t>
  </si>
  <si>
    <t>JUNČJE PLEČE B.K. VP (v kosu, rezano na trakove, rezano na kocke) SVEŽE</t>
  </si>
  <si>
    <t>JUNČJE STEGNO B.K. VP (v kosih, zrezki, rezano na trakove) SVEŽE</t>
  </si>
  <si>
    <t>MARMELADA DIETNA SERVIRNA 20-25 gr – najmanj 45% sadni delež, RAZLIČNI OKUSI, MANJ SLADKORJA</t>
  </si>
  <si>
    <t>ČOKOLADNI NAMAZ 20-25 gr, SERVIRNI</t>
  </si>
  <si>
    <t>JOGURT SADNI 3,2 % 0,18 l (različni okusi)</t>
  </si>
  <si>
    <t>MLEČNI DESERT 150 gr (različni okusi)</t>
  </si>
  <si>
    <t>MARELICE ZAMRZNJENE</t>
  </si>
  <si>
    <t>TORTICE/ROLADE ZA DIABETIKE (razni okusi) 100 gr</t>
  </si>
  <si>
    <t>SVININA KARE  S.K. VP (rezan, 12-13 dag)</t>
  </si>
  <si>
    <t>ČOKOLADA JEDILNA 300 gr, min. 48% kakavnih delov</t>
  </si>
  <si>
    <t>KUMINA MLETA , do 100 gr</t>
  </si>
  <si>
    <t>KOMPOT BRESKEV 2600 gr</t>
  </si>
  <si>
    <t>KOMPOT JAGODA 2600 gr</t>
  </si>
  <si>
    <t>NAVADNI JOGURT 150gr</t>
  </si>
  <si>
    <t>KEFIR, RINFUZA</t>
  </si>
  <si>
    <t>SLADKA SIROTKA, RINFUZA</t>
  </si>
  <si>
    <t>OBRAZEC 1</t>
  </si>
  <si>
    <t>ponujeno pakiranje</t>
  </si>
  <si>
    <t>cena v EUR brez DDV za ponujeno pakiranje</t>
  </si>
  <si>
    <t xml:space="preserve">Sklop 10. MLEKO IN MLEČNI IZDELKI </t>
  </si>
  <si>
    <t>Cena za ponujeno pakirane v EUR brez DDV</t>
  </si>
  <si>
    <t>Sklop 11. NEHOMOGENIZIRANO MLEKO IN MLEČNI IZDELKI IZ NEHOMOGENIZIRANEGA MLEKA</t>
  </si>
  <si>
    <t xml:space="preserve">Sklop 12. ZAMRZNJENI IZDELKI IZ TESTA </t>
  </si>
  <si>
    <t>Sklop 13. ZAMRZNJENA ZELENJAVA IN SADJE</t>
  </si>
  <si>
    <t>Sklop 14. TESTENINE</t>
  </si>
  <si>
    <t xml:space="preserve">Sklop 15. MLEVSKI IZDELKI </t>
  </si>
  <si>
    <t xml:space="preserve">Sklop 16. OLJA </t>
  </si>
  <si>
    <t>Sklop 17. SPLOŠNO PREHRAMBENO BLAGO</t>
  </si>
  <si>
    <t>JUNČJI BOČNIK SVEŽ SK (rezan)</t>
  </si>
  <si>
    <t xml:space="preserve">TELEČJA ROLADA (nadevana - s pečeno slanino) </t>
  </si>
  <si>
    <t>TELETINA STEGNO  B.K. VP (v kosu, zrezki)</t>
  </si>
  <si>
    <t>ZREZEK LJUBLJANSKI IZ LAX-a (nadev šunka, sir - 2 dag)  po 12 dag</t>
  </si>
  <si>
    <t>ZVITKI Z JUNČJEGA STEGNA  (nadev šunka, sir-2 dag) po 12 dag</t>
  </si>
  <si>
    <t>SVEŽE PEČENICE (ne obarjene)</t>
  </si>
  <si>
    <t>PIŠKOTI BREZ GLUTENA, 200 gr</t>
  </si>
  <si>
    <t>KRUH BREZGLUTENSKI, BELI, REZINE, PAKIRAN 300 gr</t>
  </si>
  <si>
    <t>Jajca iz ekološke reje, sveža, razred A, velikost L</t>
  </si>
  <si>
    <t>JABOLČNA PITA, 0,15 kg</t>
  </si>
  <si>
    <t xml:space="preserve">JABOLČNI ZAVITEK, 0,15 kg </t>
  </si>
  <si>
    <t>SKUTNI ZAVITEK, 0,15 kg</t>
  </si>
  <si>
    <t>BOMBETA S SEZAMOM, 60gr.</t>
  </si>
  <si>
    <t>BOMBETA KORUZNA, 60 gr.</t>
  </si>
  <si>
    <t>POLNOZ. ŽEMLJE S SEMENI 60 gr.</t>
  </si>
  <si>
    <t>Kruh ajdov, štruca 1 kg</t>
  </si>
  <si>
    <t>Kruh pirin, štruca 1 kg</t>
  </si>
  <si>
    <t>Kruh bela, štruca 1 kg</t>
  </si>
  <si>
    <t>Kruh polnozrnati, štruca 1 kg</t>
  </si>
  <si>
    <t>Kajzarica polnozrnata 60 g</t>
  </si>
  <si>
    <t>Kajzarica pirina 60 g</t>
  </si>
  <si>
    <t>Koruzna štručka 60 g</t>
  </si>
  <si>
    <t>Mešana ržena štručka 60 g</t>
  </si>
  <si>
    <t>FILE TRSKE ( SAJ ) brez kože, ZM, 120 do 150 gr.,od 0-20% ledene glazure</t>
  </si>
  <si>
    <t>TUNA FILE, ZM, porcijsko, brez kože, 120 do 150 gr.,od 0-20% ledene glazure</t>
  </si>
  <si>
    <t>PANIRAN OSLIČ ZM, medaljoni</t>
  </si>
  <si>
    <t>KROMPIR MLAD</t>
  </si>
  <si>
    <t>LEČA ( razne barve )</t>
  </si>
  <si>
    <t>DROBNJAK SVEŽ</t>
  </si>
  <si>
    <t>META SVEŽA</t>
  </si>
  <si>
    <t>KOROMAČ LIST SVEŽ</t>
  </si>
  <si>
    <t>AVOKADO</t>
  </si>
  <si>
    <t>MANGO</t>
  </si>
  <si>
    <t>GRANITNO JABOLKO</t>
  </si>
  <si>
    <t>DATLJNI</t>
  </si>
  <si>
    <t>ŠAMPINJONI GOBE</t>
  </si>
  <si>
    <t>SOJA</t>
  </si>
  <si>
    <t>Bio jabolka, različne sorte, I. kvaliteta</t>
  </si>
  <si>
    <t>Bio hruške, različne sorte, I. kvaliteta</t>
  </si>
  <si>
    <t>Bio pomaranče, različne sorte, I. kvaliteta</t>
  </si>
  <si>
    <t>Bio limone, razred I.</t>
  </si>
  <si>
    <t>Bio banane južno sadje, porcijski sadež do 120g/kom, razred I.</t>
  </si>
  <si>
    <t>Bio česen</t>
  </si>
  <si>
    <t>Bio paradižnik</t>
  </si>
  <si>
    <t>Bio korenje</t>
  </si>
  <si>
    <t>Bio solata</t>
  </si>
  <si>
    <t>Bio zelje</t>
  </si>
  <si>
    <t>Bio čebula</t>
  </si>
  <si>
    <t>FIGE SVEŽE</t>
  </si>
  <si>
    <t>Bio krompir</t>
  </si>
  <si>
    <t>Bio bučke</t>
  </si>
  <si>
    <t>MANDLJI</t>
  </si>
  <si>
    <t>LEŠNIKI</t>
  </si>
  <si>
    <t>NAREZEK POLI 100 gr VP</t>
  </si>
  <si>
    <t>PIŠČANČJE PERUTI REZANE - SVEŽE (brez špic)</t>
  </si>
  <si>
    <t>PIŠČANČJI FILE ZREZKI – PO 12 dag, VP - SVEŽE</t>
  </si>
  <si>
    <t>PURANJE PLESKAVICE  100 g</t>
  </si>
  <si>
    <t xml:space="preserve">PIŠČANČJA PREKAJENA KLOBASA 1000gr </t>
  </si>
  <si>
    <t>PIŠČANČJI BURGER 115gr./kos</t>
  </si>
  <si>
    <t>GRŠKI SADNI JOGURT (razni okusi), 150 gr</t>
  </si>
  <si>
    <t>PROBIOTIČNI SADNI JOGURT - za diabetke 0,18 ( razni okusi)</t>
  </si>
  <si>
    <t>PROBIOTIČNI SADNI JOGURT 0,18 ( razni okusi)</t>
  </si>
  <si>
    <t>SLADKA SMETANA 1 l TRAJNA -za stepanje</t>
  </si>
  <si>
    <t xml:space="preserve">SIR BREZ LAKTOZE 300 gr </t>
  </si>
  <si>
    <t>MESNI BUREK 15 dag/kos</t>
  </si>
  <si>
    <t>BELA ŠTRUCA ZA DOPEKO 500 gr</t>
  </si>
  <si>
    <t>SKUTNI ŠTRUKLJI 100 gr</t>
  </si>
  <si>
    <t>SIROV BUREK 15 dag/kos</t>
  </si>
  <si>
    <t>PREDKUHANA TESTEN. LAZANJE RINF.</t>
  </si>
  <si>
    <t xml:space="preserve">TORTELINI TIPI ŽLIKROFA </t>
  </si>
  <si>
    <t xml:space="preserve">ŽEPEK ŠPINAČNI </t>
  </si>
  <si>
    <t>ŽEPEK AJDOVI</t>
  </si>
  <si>
    <t>ŽEPEK PIZZA 15 gr</t>
  </si>
  <si>
    <t>KANELONI GOBE</t>
  </si>
  <si>
    <t>KANALONI SIR</t>
  </si>
  <si>
    <t>BLAZINICE SLANE</t>
  </si>
  <si>
    <t>TESTO LISTNATO KVAŠENO 500 gr</t>
  </si>
  <si>
    <t>Bio jogurt navadni v lončku 150g do 200g iz pasteriziranega in nehomogeniziranega mleka, 3,2% m.m.</t>
  </si>
  <si>
    <t>Bio jogurt navadni 3,2% do 3,5% m.m., rinfuza, 3l do 10l</t>
  </si>
  <si>
    <t>Bio sadni jogurt  v lončku 150g do 200g iz pasteriziranega in nehomogeniziranega mleka, 3,2% m.m.</t>
  </si>
  <si>
    <t>Bio nepasirana skuta rinfuza, pasteriziranega in nehomogeniziranega Bio mleka,25% m.m., najmanj 38% suhe snovi,  od 1kg do 5 kg</t>
  </si>
  <si>
    <t>Bio pinjenec, iz pasteriziranega bio pinjenca, 8% bio sadnega pripravka, 0,9 % m.m., različni okusi, 250g</t>
  </si>
  <si>
    <t>Bio iz mleko iz pasteriziranega in nehomogeniziranega mleka 3,2% -3,5 %.m.m., rinfuza, 10/1</t>
  </si>
  <si>
    <t>Bio iz mleko iz pasteriziranega in nehomogeniziranega mleka 3,2%-3,5 %.m.m., rinfuza, 1/1</t>
  </si>
  <si>
    <t>Bio maslo, I. vrste, iz pasterizirane in nehomogenizirane bio smetane, 82% m.m., 200 g</t>
  </si>
  <si>
    <t>VODNI VLIVANCI JAJČNI za prilogo</t>
  </si>
  <si>
    <t>TESTENINE JUŠNE – jajčne, rinfuza, (zvezdice, rižek, školjkice, rinčice,)</t>
  </si>
  <si>
    <t>BLITVA LIST ZAMRZNJENA</t>
  </si>
  <si>
    <t>VODA Z OKUSOM naravna negazirana, več okusov, 500ml (kot npr. ZALA JABOLKO)</t>
  </si>
  <si>
    <t>GOSTI SOK 200 ml, STEKLO (BRESKEV, MARELICA, JAGODA)</t>
  </si>
  <si>
    <t>POMARANČNI NEKTAR 1000 ml BRIK</t>
  </si>
  <si>
    <t>PIJAČA NEGAZIRANA 1500 ml  razni okusi – min. 10% suhe snovi - PVC (kot npr. FRUC)</t>
  </si>
  <si>
    <t>SADNI SIRUP minimalno 60%SS, 5 L, RAZNI OKUSI (pomaranča, limona, malina, borovnica)</t>
  </si>
  <si>
    <t>TERANOV LIKER 1000ml</t>
  </si>
  <si>
    <t>KAVA PRAVA MLETA 500 gr, ENAKOVREDNO BARCAFFE ali GORIZIANA RDEČA</t>
  </si>
  <si>
    <t xml:space="preserve">MARMELADA SERVIRNA 20-25 gr, različni okusi, najmanj 45% sadni delež </t>
  </si>
  <si>
    <t>RIŽ 5000 gr PARBOILED</t>
  </si>
  <si>
    <t>RIŽ MLEČNI, OKROGLOZRNATI, 1000 gr</t>
  </si>
  <si>
    <t>JUHA CVETAČNA, KONCENTRAT, enakovredno KNORR, 2700 gr</t>
  </si>
  <si>
    <t>JUHA BROKOLIJEVA, KONCENTRAT, enakovredno KNORR, 2000 gr</t>
  </si>
  <si>
    <t xml:space="preserve">JUHA GOVEJA, KONCENTRAT, enakovredno KNORR, 1000gr min. 4,6% govejega mesa </t>
  </si>
  <si>
    <t>JUHA PARADIŽNIKOVA, KONCENTRAT, enakovredno KNORR 1000 gr, min. 31%paradižnika</t>
  </si>
  <si>
    <t>ČOKOLADNA JAJČKA BREZ TRDIH DELCEV 400 gr</t>
  </si>
  <si>
    <t>KUMINA  CELA 100 gr</t>
  </si>
  <si>
    <t xml:space="preserve">MARMELADA DIETNA 230 gr, RAZLIČNI OKUSI, MANJ SLADKORJA , najmanj 45% sadni delež </t>
  </si>
  <si>
    <t>SLADILO BREZ KALORIJ,  ENAKOVREDNO NATREEN TABLETE, 500/1 tabl</t>
  </si>
  <si>
    <t>Sklop 18.  JUHE IN OMAKE</t>
  </si>
  <si>
    <t>Sklop 19. ČAJI</t>
  </si>
  <si>
    <t xml:space="preserve">Sklop 20. SADNI SOKOVI, SADNI SIRUPI </t>
  </si>
  <si>
    <t>Sklop 21.  MINERALNE VODE, NEGAZIRANE VODE IN VODE Z OKUSOM</t>
  </si>
  <si>
    <t>Sklop 22. ALKOHOLNE PIJAČE</t>
  </si>
  <si>
    <t>Sklop 25. BIO MLEKO IN MLEČNI IZDELKI</t>
  </si>
  <si>
    <t>Sklop 26 . BIO JUNČJE IN BIO TELEČJE MESO</t>
  </si>
  <si>
    <t>Sklop 28 . BIO JAJCA</t>
  </si>
  <si>
    <t>Sklop 29 . BIO ZELENJAVA IN SADJE</t>
  </si>
  <si>
    <t>Bio ovseni kosmiči, drobni, 500 g</t>
  </si>
  <si>
    <t>Bio ovseni kosmiči, polnozrnati, 500 g</t>
  </si>
  <si>
    <t>Bio rjavi riž, 1 kg</t>
  </si>
  <si>
    <t>Bio riž beli, 1 kg</t>
  </si>
  <si>
    <t>Bio kaša prosena, 1 kg</t>
  </si>
  <si>
    <t>Bio ješprenj, 1 kg</t>
  </si>
  <si>
    <t>Bio pšenične testenine (razne) 1 kg</t>
  </si>
  <si>
    <t>Bio pirina moka, 1 kg</t>
  </si>
  <si>
    <t>Bio ajdova moka, 1kg</t>
  </si>
  <si>
    <t>Bio laneno seme, 500 g</t>
  </si>
  <si>
    <t>Bio chia semena, 500 g</t>
  </si>
  <si>
    <t>Bio pirine testenine, 1 kg</t>
  </si>
  <si>
    <t>JOGURT 0,18 l 1,3 % in 3,2% m.m.</t>
  </si>
  <si>
    <t>SKUTA S PODLOŽENIM SADJEM, različni okusi 110 gr</t>
  </si>
  <si>
    <t>SLADOLED, več okusov,  lonček 150 gr</t>
  </si>
  <si>
    <t xml:space="preserve">SLADOLED v banjici, različni okusi, 4,3 L, </t>
  </si>
  <si>
    <t>RIŽEVA ŠTRUČKA BREZ GLUTENA, 50 gr</t>
  </si>
  <si>
    <t>PECIVO BREZ GLUTENA, 90 gr</t>
  </si>
  <si>
    <t>JABOLČNO PECIVO BREZ GLUTENA, 90 gr</t>
  </si>
  <si>
    <t>ČAJ PLANINSKI, filter vrečke, 1000 gr</t>
  </si>
  <si>
    <t>ČAJ ŠIPEK, filter vrečke, 1000 gr</t>
  </si>
  <si>
    <t>OMAKA KREMNA ŠPANSKA, KONCENTRAT, enakovredno KNORR, 4000 gr, brez glutena -laktoze</t>
  </si>
  <si>
    <t>SHEMA KAKOVOSTI</t>
  </si>
  <si>
    <t>Cena za ponujeno pakiranje v EUR brez DDV</t>
  </si>
  <si>
    <t>JEŠPRENJ 1000 gr</t>
  </si>
  <si>
    <t>MLEČNI RIŽ, do 3,5% m.m., različni okusi, lonček iz umetne mase, 200 gr</t>
  </si>
  <si>
    <t>Sklop 30. BIO ŽITA, TESTENINE IN MLEVSKI IZDELKI</t>
  </si>
  <si>
    <t>Bio pšenična moka, 1 kg</t>
  </si>
  <si>
    <t>ČAJ SADNI, filter vrečk (razni okusi), 1000 gr</t>
  </si>
  <si>
    <t>Sklop  23. KEFIR IZ KEFIRJEVIH ZRN</t>
  </si>
  <si>
    <t>Kefir iz kefirjevih zrn, iz pasteriziranega nehomogeniziranega mleka,  3,2 % m.m., 150-200g</t>
  </si>
  <si>
    <t>Kefir iz kefirjevih zrn, iz pasteriziranega nehomogeniziranega mleka,  1,5 % m.m., 150-200g</t>
  </si>
  <si>
    <t>Sadni kefir iz kefirjevih zrn, različni okusi, 3,2 % m.m., pakiranje 150 -200g</t>
  </si>
  <si>
    <t>Sklop 24.  BIO KEFIR IZ KEFIRJEVIH ZRN</t>
  </si>
  <si>
    <t>Bio kefir iz kefirjevih zrn, iz bio pasteriziranega in nehomogeniziranega BIO mleka,  3,2 % m.m., 150-200g</t>
  </si>
  <si>
    <t>Bio kefir iz kefirjevih zrn, iz bio pasteriziranega in nehomogeniziranega BIO mleka,  1,5 % m.m., 150-200g</t>
  </si>
  <si>
    <t>Bio sadni kefir iz kefirjevih zrn, bio pasteriziranega in nehomogeniziranega BIO mleka, različni okusi, 3,2 % m.m., pakiranje 150 -200g</t>
  </si>
  <si>
    <t>Bio sadni kefir iz kefirjevih zrn, bio pasteriziranega in nehomogeniziranega BIO mleka, različni okusi, 1,5 % m.m., pakiranje 150 -200g</t>
  </si>
  <si>
    <t>JUNČJI ROSBIF B.K. (v kosih, očiščen) V.P.</t>
  </si>
  <si>
    <t>JUNČJE MESO PLEČE B. K. in V.P. v kosu ali kocke 1x1 ali 1,5x1,5 ali 2x2</t>
  </si>
  <si>
    <t>JUNČJE MESO BOČNIK, S. K. , rezan, V.P.</t>
  </si>
  <si>
    <t>TELEČJ STEGNO brez kosti, v kosu</t>
  </si>
  <si>
    <t>Sklop 27.  BIO KRUH</t>
  </si>
  <si>
    <t>Bio fižol suhi</t>
  </si>
  <si>
    <t>Bio kumare</t>
  </si>
  <si>
    <t>Bio leča</t>
  </si>
  <si>
    <t xml:space="preserve"> - ponudnik mora zagotoviti dnevno dobavo pod istimi pogoji tudi za enoto DUNG v Podsabotinu in v enotah Dnevnih centrov</t>
  </si>
  <si>
    <t xml:space="preserve"> - ponudnik mora zagotoviti dnevno dobavo pod istimi pogoji tudi za enoto DUNG v Podsabotinu in za enote Dnevnih centrov (dobava od ponedeljka do petka)</t>
  </si>
  <si>
    <t>SLADKA SKUTA, ALBUMINSKA, RINFUZA</t>
  </si>
  <si>
    <t>PITA SKUTNA 3200 gr</t>
  </si>
  <si>
    <t>VLEČENO TESTO NA ROLICI, SVEŽE 500 gr</t>
  </si>
  <si>
    <t xml:space="preserve">KORENJE KOCKE ZAMRZNJENO 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</si>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</sst>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"/>
    <numFmt numFmtId="165" formatCode="0.0000%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ial Ce"/>
      <charset val="238"/>
    </font>
    <font>
      <sz val="12"/>
      <name val="Times New Roman"/>
      <family val="1"/>
      <charset val="238"/>
    </font>
    <font>
      <b/>
      <sz val="10"/>
      <name val="Ariial Ce"/>
      <charset val="238"/>
    </font>
    <font>
      <i/>
      <sz val="10"/>
      <name val="Arial CE"/>
      <charset val="238"/>
    </font>
    <font>
      <sz val="1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9" fillId="0" borderId="0"/>
    <xf numFmtId="0" fontId="16" fillId="0" borderId="0"/>
  </cellStyleXfs>
  <cellXfs count="39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/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justify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left" indent="2"/>
    </xf>
    <xf numFmtId="49" fontId="6" fillId="0" borderId="0" xfId="0" applyNumberFormat="1" applyFont="1" applyAlignment="1">
      <alignment horizontal="center"/>
    </xf>
    <xf numFmtId="0" fontId="6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49" fontId="0" fillId="0" borderId="0" xfId="0" applyNumberFormat="1" applyAlignment="1">
      <alignment horizontal="left" wrapText="1"/>
    </xf>
    <xf numFmtId="49" fontId="0" fillId="0" borderId="0" xfId="0" applyNumberFormat="1"/>
    <xf numFmtId="0" fontId="8" fillId="0" borderId="0" xfId="0" applyFont="1" applyAlignment="1">
      <alignment horizontal="justify"/>
    </xf>
    <xf numFmtId="49" fontId="0" fillId="0" borderId="0" xfId="0" applyNumberFormat="1" applyAlignment="1">
      <alignment horizontal="left" vertical="top"/>
    </xf>
    <xf numFmtId="0" fontId="8" fillId="2" borderId="0" xfId="0" applyFont="1" applyFill="1"/>
    <xf numFmtId="0" fontId="0" fillId="0" borderId="21" xfId="0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 vertical="center" wrapText="1"/>
    </xf>
    <xf numFmtId="0" fontId="0" fillId="0" borderId="18" xfId="0" applyBorder="1"/>
    <xf numFmtId="0" fontId="11" fillId="0" borderId="0" xfId="0" applyFont="1"/>
    <xf numFmtId="0" fontId="0" fillId="0" borderId="1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0" xfId="0" applyFont="1"/>
    <xf numFmtId="0" fontId="0" fillId="2" borderId="6" xfId="0" applyFill="1" applyBorder="1" applyAlignment="1">
      <alignment horizontal="center" vertical="center" wrapText="1"/>
    </xf>
    <xf numFmtId="0" fontId="0" fillId="0" borderId="10" xfId="0" applyBorder="1"/>
    <xf numFmtId="3" fontId="0" fillId="0" borderId="2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2" borderId="6" xfId="0" applyFill="1" applyBorder="1"/>
    <xf numFmtId="0" fontId="0" fillId="2" borderId="19" xfId="0" applyFill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0" fontId="0" fillId="0" borderId="6" xfId="0" applyNumberFormat="1" applyBorder="1"/>
    <xf numFmtId="0" fontId="0" fillId="0" borderId="10" xfId="0" applyBorder="1" applyAlignment="1">
      <alignment horizontal="center" vertical="center" wrapText="1"/>
    </xf>
    <xf numFmtId="10" fontId="0" fillId="0" borderId="10" xfId="0" applyNumberFormat="1" applyBorder="1"/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/>
    <xf numFmtId="0" fontId="0" fillId="0" borderId="29" xfId="0" applyBorder="1"/>
    <xf numFmtId="0" fontId="0" fillId="0" borderId="23" xfId="0" applyBorder="1" applyAlignment="1">
      <alignment horizontal="center" vertical="center" wrapText="1"/>
    </xf>
    <xf numFmtId="0" fontId="8" fillId="0" borderId="0" xfId="0" applyFont="1"/>
    <xf numFmtId="49" fontId="0" fillId="0" borderId="0" xfId="0" applyNumberFormat="1" applyAlignment="1">
      <alignment horizontal="left"/>
    </xf>
    <xf numFmtId="0" fontId="0" fillId="0" borderId="7" xfId="0" applyBorder="1"/>
    <xf numFmtId="0" fontId="3" fillId="0" borderId="7" xfId="0" applyFont="1" applyBorder="1"/>
    <xf numFmtId="0" fontId="0" fillId="0" borderId="34" xfId="0" applyBorder="1" applyAlignment="1">
      <alignment horizontal="center" vertical="center" wrapText="1"/>
    </xf>
    <xf numFmtId="0" fontId="0" fillId="0" borderId="34" xfId="0" applyBorder="1"/>
    <xf numFmtId="10" fontId="0" fillId="0" borderId="34" xfId="0" applyNumberFormat="1" applyBorder="1"/>
    <xf numFmtId="164" fontId="0" fillId="0" borderId="38" xfId="0" applyNumberFormat="1" applyBorder="1"/>
    <xf numFmtId="3" fontId="0" fillId="2" borderId="6" xfId="0" applyNumberForma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8" xfId="0" applyFill="1" applyBorder="1" applyAlignment="1">
      <alignment horizontal="center" vertical="center" wrapText="1"/>
    </xf>
    <xf numFmtId="0" fontId="0" fillId="2" borderId="18" xfId="0" applyFill="1" applyBorder="1"/>
    <xf numFmtId="164" fontId="0" fillId="0" borderId="23" xfId="0" applyNumberFormat="1" applyBorder="1"/>
    <xf numFmtId="164" fontId="0" fillId="0" borderId="5" xfId="0" applyNumberFormat="1" applyBorder="1"/>
    <xf numFmtId="164" fontId="0" fillId="0" borderId="41" xfId="0" applyNumberFormat="1" applyBorder="1"/>
    <xf numFmtId="2" fontId="0" fillId="0" borderId="15" xfId="0" applyNumberFormat="1" applyBorder="1"/>
    <xf numFmtId="2" fontId="0" fillId="0" borderId="4" xfId="0" applyNumberFormat="1" applyBorder="1"/>
    <xf numFmtId="2" fontId="0" fillId="0" borderId="46" xfId="0" applyNumberFormat="1" applyBorder="1"/>
    <xf numFmtId="2" fontId="0" fillId="0" borderId="47" xfId="0" applyNumberFormat="1" applyBorder="1"/>
    <xf numFmtId="2" fontId="0" fillId="0" borderId="48" xfId="0" applyNumberFormat="1" applyBorder="1"/>
    <xf numFmtId="2" fontId="0" fillId="0" borderId="50" xfId="0" applyNumberFormat="1" applyBorder="1"/>
    <xf numFmtId="0" fontId="0" fillId="0" borderId="0" xfId="0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3" fontId="0" fillId="0" borderId="53" xfId="0" applyNumberFormat="1" applyBorder="1" applyAlignment="1">
      <alignment horizontal="center" vertical="center" wrapText="1"/>
    </xf>
    <xf numFmtId="0" fontId="0" fillId="0" borderId="26" xfId="0" applyBorder="1"/>
    <xf numFmtId="3" fontId="0" fillId="0" borderId="1" xfId="0" applyNumberForma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10" fillId="2" borderId="55" xfId="0" applyFont="1" applyFill="1" applyBorder="1" applyAlignment="1">
      <alignment horizontal="center" vertical="center" wrapText="1"/>
    </xf>
    <xf numFmtId="10" fontId="0" fillId="0" borderId="10" xfId="0" applyNumberFormat="1" applyBorder="1" applyAlignment="1">
      <alignment wrapText="1"/>
    </xf>
    <xf numFmtId="10" fontId="0" fillId="0" borderId="6" xfId="0" applyNumberFormat="1" applyBorder="1" applyAlignment="1">
      <alignment wrapText="1"/>
    </xf>
    <xf numFmtId="10" fontId="0" fillId="2" borderId="6" xfId="0" applyNumberFormat="1" applyFill="1" applyBorder="1" applyAlignment="1">
      <alignment wrapText="1"/>
    </xf>
    <xf numFmtId="2" fontId="0" fillId="0" borderId="55" xfId="0" applyNumberFormat="1" applyBorder="1"/>
    <xf numFmtId="2" fontId="0" fillId="0" borderId="56" xfId="0" applyNumberFormat="1" applyBorder="1"/>
    <xf numFmtId="2" fontId="0" fillId="0" borderId="59" xfId="0" applyNumberFormat="1" applyBorder="1"/>
    <xf numFmtId="2" fontId="0" fillId="0" borderId="60" xfId="0" applyNumberFormat="1" applyBorder="1"/>
    <xf numFmtId="164" fontId="0" fillId="0" borderId="30" xfId="0" applyNumberFormat="1" applyBorder="1" applyAlignment="1">
      <alignment wrapText="1"/>
    </xf>
    <xf numFmtId="164" fontId="0" fillId="0" borderId="38" xfId="0" applyNumberFormat="1" applyBorder="1" applyAlignment="1">
      <alignment wrapText="1"/>
    </xf>
    <xf numFmtId="0" fontId="0" fillId="0" borderId="51" xfId="0" applyBorder="1" applyAlignment="1">
      <alignment vertical="center" wrapText="1"/>
    </xf>
    <xf numFmtId="0" fontId="0" fillId="0" borderId="35" xfId="0" applyBorder="1" applyAlignment="1">
      <alignment horizontal="center" vertical="center" wrapText="1"/>
    </xf>
    <xf numFmtId="10" fontId="0" fillId="0" borderId="35" xfId="0" applyNumberFormat="1" applyBorder="1"/>
    <xf numFmtId="0" fontId="0" fillId="0" borderId="17" xfId="0" applyBorder="1" applyAlignment="1">
      <alignment horizontal="center" vertical="center" wrapText="1"/>
    </xf>
    <xf numFmtId="10" fontId="0" fillId="0" borderId="17" xfId="0" applyNumberFormat="1" applyBorder="1"/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164" fontId="0" fillId="0" borderId="30" xfId="0" applyNumberFormat="1" applyBorder="1"/>
    <xf numFmtId="0" fontId="0" fillId="0" borderId="41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164" fontId="0" fillId="0" borderId="39" xfId="0" applyNumberFormat="1" applyBorder="1"/>
    <xf numFmtId="0" fontId="0" fillId="0" borderId="62" xfId="0" applyBorder="1" applyAlignment="1">
      <alignment horizontal="center" vertical="center"/>
    </xf>
    <xf numFmtId="0" fontId="10" fillId="2" borderId="46" xfId="0" applyFont="1" applyFill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2" fontId="0" fillId="0" borderId="29" xfId="0" applyNumberFormat="1" applyBorder="1"/>
    <xf numFmtId="0" fontId="0" fillId="2" borderId="17" xfId="0" applyFill="1" applyBorder="1" applyAlignment="1">
      <alignment horizontal="center" vertical="center" wrapText="1"/>
    </xf>
    <xf numFmtId="164" fontId="0" fillId="0" borderId="11" xfId="0" applyNumberFormat="1" applyBorder="1"/>
    <xf numFmtId="0" fontId="0" fillId="0" borderId="46" xfId="0" applyBorder="1" applyAlignment="1">
      <alignment horizontal="left" vertical="center" wrapText="1"/>
    </xf>
    <xf numFmtId="0" fontId="0" fillId="2" borderId="63" xfId="0" applyFill="1" applyBorder="1" applyAlignment="1">
      <alignment horizontal="left" vertical="center" wrapText="1"/>
    </xf>
    <xf numFmtId="0" fontId="0" fillId="0" borderId="64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2" borderId="54" xfId="0" applyFill="1" applyBorder="1" applyAlignment="1">
      <alignment horizontal="center" vertical="center" wrapText="1"/>
    </xf>
    <xf numFmtId="10" fontId="0" fillId="0" borderId="8" xfId="0" applyNumberFormat="1" applyBorder="1"/>
    <xf numFmtId="10" fontId="0" fillId="0" borderId="5" xfId="0" applyNumberFormat="1" applyBorder="1"/>
    <xf numFmtId="10" fontId="0" fillId="0" borderId="65" xfId="0" applyNumberFormat="1" applyBorder="1"/>
    <xf numFmtId="10" fontId="0" fillId="0" borderId="53" xfId="0" applyNumberFormat="1" applyBorder="1"/>
    <xf numFmtId="164" fontId="0" fillId="0" borderId="33" xfId="0" applyNumberFormat="1" applyBorder="1"/>
    <xf numFmtId="164" fontId="0" fillId="0" borderId="31" xfId="0" applyNumberFormat="1" applyBorder="1"/>
    <xf numFmtId="2" fontId="0" fillId="0" borderId="52" xfId="0" applyNumberFormat="1" applyBorder="1"/>
    <xf numFmtId="2" fontId="0" fillId="0" borderId="64" xfId="0" applyNumberFormat="1" applyBorder="1"/>
    <xf numFmtId="2" fontId="0" fillId="0" borderId="25" xfId="0" applyNumberFormat="1" applyBorder="1"/>
    <xf numFmtId="0" fontId="10" fillId="2" borderId="62" xfId="0" applyFont="1" applyFill="1" applyBorder="1" applyAlignment="1">
      <alignment horizontal="center" vertical="center" wrapText="1"/>
    </xf>
    <xf numFmtId="0" fontId="10" fillId="2" borderId="52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0" fontId="0" fillId="0" borderId="21" xfId="0" applyNumberFormat="1" applyBorder="1"/>
    <xf numFmtId="10" fontId="0" fillId="0" borderId="0" xfId="0" applyNumberFormat="1"/>
    <xf numFmtId="10" fontId="0" fillId="0" borderId="22" xfId="0" applyNumberFormat="1" applyBorder="1"/>
    <xf numFmtId="10" fontId="0" fillId="0" borderId="13" xfId="0" applyNumberFormat="1" applyBorder="1"/>
    <xf numFmtId="10" fontId="0" fillId="0" borderId="26" xfId="0" applyNumberFormat="1" applyBorder="1"/>
    <xf numFmtId="0" fontId="0" fillId="0" borderId="20" xfId="0" applyBorder="1" applyAlignment="1">
      <alignment horizontal="center" vertical="center" wrapText="1"/>
    </xf>
    <xf numFmtId="2" fontId="0" fillId="0" borderId="63" xfId="0" applyNumberFormat="1" applyBorder="1"/>
    <xf numFmtId="0" fontId="10" fillId="2" borderId="47" xfId="0" applyFont="1" applyFill="1" applyBorder="1" applyAlignment="1">
      <alignment horizontal="center" vertical="center" wrapText="1"/>
    </xf>
    <xf numFmtId="164" fontId="0" fillId="0" borderId="40" xfId="0" applyNumberFormat="1" applyBorder="1"/>
    <xf numFmtId="164" fontId="0" fillId="0" borderId="32" xfId="0" applyNumberFormat="1" applyBorder="1"/>
    <xf numFmtId="10" fontId="0" fillId="2" borderId="6" xfId="0" applyNumberFormat="1" applyFill="1" applyBorder="1"/>
    <xf numFmtId="2" fontId="0" fillId="2" borderId="55" xfId="0" applyNumberFormat="1" applyFill="1" applyBorder="1"/>
    <xf numFmtId="164" fontId="0" fillId="2" borderId="31" xfId="0" applyNumberFormat="1" applyFill="1" applyBorder="1"/>
    <xf numFmtId="0" fontId="10" fillId="2" borderId="63" xfId="0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165" fontId="0" fillId="0" borderId="6" xfId="0" applyNumberFormat="1" applyBorder="1"/>
    <xf numFmtId="165" fontId="0" fillId="0" borderId="18" xfId="0" applyNumberFormat="1" applyBorder="1"/>
    <xf numFmtId="2" fontId="0" fillId="0" borderId="66" xfId="0" applyNumberFormat="1" applyBorder="1"/>
    <xf numFmtId="0" fontId="0" fillId="0" borderId="12" xfId="0" applyBorder="1" applyAlignment="1">
      <alignment horizontal="center" vertical="center" wrapText="1"/>
    </xf>
    <xf numFmtId="0" fontId="0" fillId="0" borderId="52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56" xfId="0" applyBorder="1" applyAlignment="1">
      <alignment horizontal="left" vertical="center" wrapText="1"/>
    </xf>
    <xf numFmtId="3" fontId="0" fillId="0" borderId="41" xfId="0" applyNumberForma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3" fontId="0" fillId="0" borderId="23" xfId="0" applyNumberFormat="1" applyBorder="1" applyAlignment="1">
      <alignment horizontal="center" vertical="center" wrapText="1"/>
    </xf>
    <xf numFmtId="0" fontId="0" fillId="0" borderId="66" xfId="0" applyBorder="1" applyAlignment="1">
      <alignment horizontal="left" vertical="center" wrapText="1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left" vertical="center" wrapText="1"/>
    </xf>
    <xf numFmtId="0" fontId="0" fillId="2" borderId="42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center" wrapText="1"/>
    </xf>
    <xf numFmtId="164" fontId="0" fillId="2" borderId="39" xfId="0" applyNumberFormat="1" applyFill="1" applyBorder="1"/>
    <xf numFmtId="2" fontId="0" fillId="2" borderId="25" xfId="0" applyNumberFormat="1" applyFill="1" applyBorder="1"/>
    <xf numFmtId="2" fontId="0" fillId="2" borderId="48" xfId="0" applyNumberFormat="1" applyFill="1" applyBorder="1"/>
    <xf numFmtId="2" fontId="0" fillId="2" borderId="64" xfId="0" applyNumberFormat="1" applyFill="1" applyBorder="1"/>
    <xf numFmtId="2" fontId="0" fillId="2" borderId="46" xfId="0" applyNumberFormat="1" applyFill="1" applyBorder="1"/>
    <xf numFmtId="2" fontId="0" fillId="2" borderId="47" xfId="0" applyNumberFormat="1" applyFill="1" applyBorder="1"/>
    <xf numFmtId="2" fontId="0" fillId="2" borderId="29" xfId="0" applyNumberFormat="1" applyFill="1" applyBorder="1"/>
    <xf numFmtId="2" fontId="0" fillId="2" borderId="51" xfId="0" applyNumberFormat="1" applyFill="1" applyBorder="1"/>
    <xf numFmtId="164" fontId="0" fillId="2" borderId="5" xfId="0" applyNumberFormat="1" applyFill="1" applyBorder="1"/>
    <xf numFmtId="3" fontId="0" fillId="0" borderId="34" xfId="0" applyNumberFormat="1" applyBorder="1" applyAlignment="1">
      <alignment horizontal="center" vertical="center" wrapText="1"/>
    </xf>
    <xf numFmtId="2" fontId="0" fillId="2" borderId="50" xfId="0" applyNumberFormat="1" applyFill="1" applyBorder="1"/>
    <xf numFmtId="2" fontId="0" fillId="2" borderId="63" xfId="0" applyNumberFormat="1" applyFill="1" applyBorder="1"/>
    <xf numFmtId="2" fontId="0" fillId="0" borderId="2" xfId="0" applyNumberFormat="1" applyBorder="1"/>
    <xf numFmtId="2" fontId="0" fillId="0" borderId="53" xfId="0" applyNumberFormat="1" applyBorder="1"/>
    <xf numFmtId="0" fontId="0" fillId="0" borderId="47" xfId="0" applyBorder="1" applyAlignment="1">
      <alignment vertical="center" wrapText="1"/>
    </xf>
    <xf numFmtId="44" fontId="0" fillId="0" borderId="2" xfId="1" applyFont="1" applyFill="1" applyBorder="1" applyAlignment="1">
      <alignment horizontal="center" vertical="center" wrapText="1"/>
    </xf>
    <xf numFmtId="0" fontId="0" fillId="0" borderId="47" xfId="0" applyBorder="1" applyAlignment="1">
      <alignment horizontal="justify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0" xfId="0" applyBorder="1" applyAlignment="1">
      <alignment vertical="center" wrapText="1"/>
    </xf>
    <xf numFmtId="2" fontId="8" fillId="2" borderId="47" xfId="0" applyNumberFormat="1" applyFont="1" applyFill="1" applyBorder="1"/>
    <xf numFmtId="2" fontId="8" fillId="2" borderId="48" xfId="0" applyNumberFormat="1" applyFont="1" applyFill="1" applyBorder="1"/>
    <xf numFmtId="164" fontId="8" fillId="2" borderId="5" xfId="0" applyNumberFormat="1" applyFont="1" applyFill="1" applyBorder="1"/>
    <xf numFmtId="164" fontId="8" fillId="2" borderId="41" xfId="0" applyNumberFormat="1" applyFont="1" applyFill="1" applyBorder="1"/>
    <xf numFmtId="0" fontId="10" fillId="2" borderId="50" xfId="0" applyFont="1" applyFill="1" applyBorder="1" applyAlignment="1">
      <alignment horizontal="center" vertical="center" wrapText="1"/>
    </xf>
    <xf numFmtId="0" fontId="0" fillId="2" borderId="47" xfId="0" applyFill="1" applyBorder="1" applyAlignment="1">
      <alignment horizontal="left" vertical="center" wrapText="1"/>
    </xf>
    <xf numFmtId="0" fontId="0" fillId="2" borderId="48" xfId="0" applyFill="1" applyBorder="1" applyAlignment="1">
      <alignment horizontal="left" vertical="center" wrapText="1"/>
    </xf>
    <xf numFmtId="4" fontId="0" fillId="0" borderId="46" xfId="0" applyNumberFormat="1" applyBorder="1"/>
    <xf numFmtId="4" fontId="0" fillId="0" borderId="50" xfId="0" applyNumberFormat="1" applyBorder="1"/>
    <xf numFmtId="4" fontId="0" fillId="0" borderId="51" xfId="0" applyNumberFormat="1" applyBorder="1"/>
    <xf numFmtId="0" fontId="0" fillId="2" borderId="2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46" xfId="0" applyFill="1" applyBorder="1" applyAlignment="1">
      <alignment horizontal="left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63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0" borderId="64" xfId="0" applyBorder="1" applyAlignment="1">
      <alignment vertical="center" wrapText="1"/>
    </xf>
    <xf numFmtId="0" fontId="0" fillId="2" borderId="41" xfId="0" applyFill="1" applyBorder="1" applyAlignment="1">
      <alignment horizontal="center" vertical="center" wrapText="1"/>
    </xf>
    <xf numFmtId="10" fontId="0" fillId="0" borderId="41" xfId="0" applyNumberFormat="1" applyBorder="1"/>
    <xf numFmtId="0" fontId="0" fillId="2" borderId="34" xfId="0" applyFill="1" applyBorder="1" applyAlignment="1">
      <alignment horizontal="center" vertical="center" wrapText="1"/>
    </xf>
    <xf numFmtId="0" fontId="8" fillId="2" borderId="47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64" xfId="0" applyFont="1" applyBorder="1" applyAlignment="1">
      <alignment horizontal="left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left" vertical="center" wrapText="1"/>
    </xf>
    <xf numFmtId="10" fontId="0" fillId="0" borderId="34" xfId="0" applyNumberFormat="1" applyBorder="1" applyAlignment="1">
      <alignment wrapText="1"/>
    </xf>
    <xf numFmtId="0" fontId="0" fillId="0" borderId="63" xfId="0" applyBorder="1" applyAlignment="1">
      <alignment horizontal="left" vertical="center" wrapText="1"/>
    </xf>
    <xf numFmtId="0" fontId="0" fillId="0" borderId="47" xfId="0" applyBorder="1" applyAlignment="1">
      <alignment horizontal="center" vertical="center" wrapText="1"/>
    </xf>
    <xf numFmtId="0" fontId="0" fillId="2" borderId="64" xfId="0" applyFill="1" applyBorder="1" applyAlignment="1">
      <alignment horizontal="left" vertical="center" wrapText="1"/>
    </xf>
    <xf numFmtId="10" fontId="0" fillId="0" borderId="18" xfId="0" applyNumberFormat="1" applyBorder="1" applyAlignment="1">
      <alignment wrapText="1"/>
    </xf>
    <xf numFmtId="164" fontId="0" fillId="0" borderId="31" xfId="0" applyNumberFormat="1" applyBorder="1" applyAlignment="1">
      <alignment wrapText="1"/>
    </xf>
    <xf numFmtId="164" fontId="0" fillId="0" borderId="39" xfId="0" applyNumberFormat="1" applyBorder="1" applyAlignment="1">
      <alignment wrapText="1"/>
    </xf>
    <xf numFmtId="3" fontId="0" fillId="2" borderId="18" xfId="0" applyNumberFormat="1" applyFill="1" applyBorder="1" applyAlignment="1">
      <alignment horizontal="center" vertical="center" wrapText="1"/>
    </xf>
    <xf numFmtId="0" fontId="0" fillId="0" borderId="52" xfId="0" applyBorder="1" applyAlignment="1">
      <alignment vertical="center" wrapText="1"/>
    </xf>
    <xf numFmtId="0" fontId="0" fillId="0" borderId="68" xfId="0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10" fontId="0" fillId="0" borderId="20" xfId="0" applyNumberFormat="1" applyBorder="1"/>
    <xf numFmtId="0" fontId="8" fillId="2" borderId="47" xfId="0" applyFont="1" applyFill="1" applyBorder="1" applyAlignment="1">
      <alignment vertical="center" wrapText="1"/>
    </xf>
    <xf numFmtId="0" fontId="10" fillId="2" borderId="64" xfId="0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 wrapText="1"/>
    </xf>
    <xf numFmtId="0" fontId="0" fillId="0" borderId="66" xfId="0" applyBorder="1" applyAlignment="1">
      <alignment horizontal="left" vertical="center"/>
    </xf>
    <xf numFmtId="0" fontId="0" fillId="0" borderId="48" xfId="0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7" xfId="0" applyFont="1" applyBorder="1" applyAlignment="1">
      <alignment vertical="center" wrapText="1"/>
    </xf>
    <xf numFmtId="3" fontId="0" fillId="2" borderId="2" xfId="0" applyNumberFormat="1" applyFill="1" applyBorder="1" applyAlignment="1">
      <alignment horizontal="center" vertical="center" wrapText="1"/>
    </xf>
    <xf numFmtId="0" fontId="0" fillId="0" borderId="67" xfId="0" applyBorder="1" applyAlignment="1">
      <alignment vertical="center" wrapText="1"/>
    </xf>
    <xf numFmtId="0" fontId="0" fillId="0" borderId="48" xfId="0" applyBorder="1" applyAlignment="1">
      <alignment horizontal="center" vertical="center" wrapText="1"/>
    </xf>
    <xf numFmtId="10" fontId="0" fillId="0" borderId="2" xfId="0" applyNumberFormat="1" applyBorder="1"/>
    <xf numFmtId="3" fontId="0" fillId="2" borderId="5" xfId="0" applyNumberForma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0" fillId="2" borderId="0" xfId="0" applyNumberFormat="1" applyFill="1" applyAlignment="1">
      <alignment horizontal="left" vertical="top"/>
    </xf>
    <xf numFmtId="49" fontId="2" fillId="2" borderId="0" xfId="0" applyNumberFormat="1" applyFont="1" applyFill="1" applyAlignment="1">
      <alignment horizontal="center"/>
    </xf>
    <xf numFmtId="0" fontId="15" fillId="0" borderId="47" xfId="0" applyFont="1" applyBorder="1" applyAlignment="1">
      <alignment horizontal="center" vertical="center" wrapText="1"/>
    </xf>
    <xf numFmtId="3" fontId="0" fillId="0" borderId="47" xfId="0" applyNumberFormat="1" applyBorder="1" applyAlignment="1">
      <alignment horizontal="center" vertical="center" wrapText="1"/>
    </xf>
    <xf numFmtId="3" fontId="15" fillId="0" borderId="47" xfId="0" applyNumberFormat="1" applyFont="1" applyBorder="1" applyAlignment="1">
      <alignment horizontal="center" vertical="center" wrapText="1"/>
    </xf>
    <xf numFmtId="3" fontId="15" fillId="2" borderId="47" xfId="0" applyNumberFormat="1" applyFont="1" applyFill="1" applyBorder="1" applyAlignment="1">
      <alignment horizontal="center" vertical="center" wrapText="1"/>
    </xf>
    <xf numFmtId="3" fontId="0" fillId="2" borderId="47" xfId="0" applyNumberFormat="1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3" fontId="0" fillId="0" borderId="64" xfId="0" applyNumberFormat="1" applyBorder="1" applyAlignment="1">
      <alignment horizontal="center" vertical="center" wrapText="1"/>
    </xf>
    <xf numFmtId="3" fontId="0" fillId="0" borderId="48" xfId="0" applyNumberForma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2" borderId="50" xfId="0" applyFill="1" applyBorder="1" applyAlignment="1">
      <alignment horizontal="center" vertical="center" wrapText="1"/>
    </xf>
    <xf numFmtId="0" fontId="15" fillId="2" borderId="47" xfId="0" applyFont="1" applyFill="1" applyBorder="1" applyAlignment="1">
      <alignment horizontal="center" vertical="center" wrapText="1"/>
    </xf>
    <xf numFmtId="3" fontId="0" fillId="2" borderId="64" xfId="0" applyNumberFormat="1" applyFill="1" applyBorder="1" applyAlignment="1">
      <alignment horizontal="center" vertical="center" wrapText="1"/>
    </xf>
    <xf numFmtId="0" fontId="0" fillId="2" borderId="64" xfId="0" applyFill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3" fontId="0" fillId="0" borderId="52" xfId="0" applyNumberFormat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8" fillId="2" borderId="47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3" fontId="0" fillId="0" borderId="50" xfId="0" applyNumberFormat="1" applyBorder="1" applyAlignment="1">
      <alignment horizontal="center" vertical="center" wrapText="1"/>
    </xf>
    <xf numFmtId="3" fontId="0" fillId="0" borderId="63" xfId="0" applyNumberForma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0" fillId="0" borderId="45" xfId="0" applyBorder="1" applyAlignment="1">
      <alignment vertical="center" wrapText="1"/>
    </xf>
    <xf numFmtId="0" fontId="0" fillId="0" borderId="69" xfId="0" applyBorder="1" applyAlignment="1">
      <alignment horizontal="center" vertical="center" wrapText="1"/>
    </xf>
    <xf numFmtId="0" fontId="0" fillId="0" borderId="67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3" fontId="8" fillId="0" borderId="18" xfId="0" applyNumberFormat="1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64" xfId="0" applyFont="1" applyFill="1" applyBorder="1" applyAlignment="1">
      <alignment horizontal="left" vertical="center" wrapText="1"/>
    </xf>
    <xf numFmtId="0" fontId="8" fillId="2" borderId="26" xfId="0" applyFont="1" applyFill="1" applyBorder="1" applyAlignment="1">
      <alignment horizontal="center" vertical="center" wrapText="1"/>
    </xf>
    <xf numFmtId="3" fontId="8" fillId="2" borderId="18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3" fontId="0" fillId="0" borderId="0" xfId="0" applyNumberFormat="1"/>
    <xf numFmtId="4" fontId="0" fillId="0" borderId="0" xfId="0" applyNumberFormat="1"/>
    <xf numFmtId="0" fontId="0" fillId="0" borderId="29" xfId="0" applyBorder="1" applyAlignment="1">
      <alignment horizontal="left" vertical="center" wrapText="1"/>
    </xf>
    <xf numFmtId="0" fontId="0" fillId="0" borderId="22" xfId="0" applyBorder="1"/>
    <xf numFmtId="3" fontId="0" fillId="0" borderId="10" xfId="0" applyNumberFormat="1" applyBorder="1"/>
    <xf numFmtId="3" fontId="0" fillId="0" borderId="46" xfId="0" applyNumberFormat="1" applyBorder="1"/>
    <xf numFmtId="0" fontId="0" fillId="0" borderId="13" xfId="0" applyBorder="1"/>
    <xf numFmtId="3" fontId="0" fillId="0" borderId="6" xfId="0" applyNumberFormat="1" applyBorder="1"/>
    <xf numFmtId="3" fontId="0" fillId="0" borderId="47" xfId="0" applyNumberFormat="1" applyBorder="1"/>
    <xf numFmtId="3" fontId="0" fillId="0" borderId="18" xfId="0" applyNumberFormat="1" applyBorder="1"/>
    <xf numFmtId="0" fontId="8" fillId="0" borderId="50" xfId="0" applyFont="1" applyBorder="1" applyAlignment="1">
      <alignment horizontal="center" vertical="center" wrapText="1" shrinkToFit="1"/>
    </xf>
    <xf numFmtId="0" fontId="8" fillId="0" borderId="47" xfId="0" applyFont="1" applyBorder="1" applyAlignment="1">
      <alignment horizontal="justify" wrapText="1"/>
    </xf>
    <xf numFmtId="0" fontId="8" fillId="0" borderId="55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justify" wrapText="1"/>
    </xf>
    <xf numFmtId="0" fontId="0" fillId="0" borderId="47" xfId="0" applyBorder="1"/>
    <xf numFmtId="0" fontId="0" fillId="0" borderId="64" xfId="0" applyBorder="1"/>
    <xf numFmtId="0" fontId="8" fillId="0" borderId="55" xfId="0" applyFont="1" applyBorder="1" applyAlignment="1">
      <alignment horizontal="justify" wrapText="1"/>
    </xf>
    <xf numFmtId="49" fontId="8" fillId="0" borderId="22" xfId="0" applyNumberFormat="1" applyFont="1" applyBorder="1" applyAlignment="1">
      <alignment horizontal="center"/>
    </xf>
    <xf numFmtId="0" fontId="8" fillId="0" borderId="10" xfId="0" applyFont="1" applyBorder="1"/>
    <xf numFmtId="0" fontId="8" fillId="0" borderId="46" xfId="0" applyFont="1" applyBorder="1"/>
    <xf numFmtId="49" fontId="8" fillId="0" borderId="13" xfId="0" applyNumberFormat="1" applyFont="1" applyBorder="1" applyAlignment="1">
      <alignment horizontal="center"/>
    </xf>
    <xf numFmtId="0" fontId="8" fillId="0" borderId="64" xfId="0" applyFont="1" applyBorder="1" applyAlignment="1">
      <alignment horizontal="justify" wrapText="1"/>
    </xf>
    <xf numFmtId="49" fontId="8" fillId="0" borderId="26" xfId="0" applyNumberFormat="1" applyFont="1" applyBorder="1" applyAlignment="1">
      <alignment horizontal="center"/>
    </xf>
    <xf numFmtId="165" fontId="0" fillId="0" borderId="10" xfId="0" applyNumberFormat="1" applyBorder="1"/>
    <xf numFmtId="2" fontId="0" fillId="0" borderId="6" xfId="0" applyNumberFormat="1" applyBorder="1"/>
    <xf numFmtId="0" fontId="0" fillId="0" borderId="4" xfId="0" applyBorder="1" applyAlignment="1">
      <alignment horizontal="left" vertical="center" wrapText="1"/>
    </xf>
    <xf numFmtId="2" fontId="0" fillId="0" borderId="13" xfId="0" applyNumberFormat="1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10" fillId="2" borderId="4" xfId="0" applyFont="1" applyFill="1" applyBorder="1" applyAlignment="1">
      <alignment horizontal="center" vertical="center" wrapText="1"/>
    </xf>
    <xf numFmtId="2" fontId="0" fillId="2" borderId="52" xfId="0" applyNumberFormat="1" applyFill="1" applyBorder="1"/>
    <xf numFmtId="0" fontId="0" fillId="2" borderId="47" xfId="0" applyFill="1" applyBorder="1" applyAlignment="1">
      <alignment vertical="center" wrapText="1"/>
    </xf>
    <xf numFmtId="0" fontId="0" fillId="2" borderId="51" xfId="0" applyFill="1" applyBorder="1" applyAlignment="1">
      <alignment horizontal="left" vertical="center" wrapText="1"/>
    </xf>
    <xf numFmtId="0" fontId="0" fillId="2" borderId="31" xfId="0" applyFill="1" applyBorder="1" applyAlignment="1">
      <alignment horizontal="left" vertical="center" wrapText="1"/>
    </xf>
    <xf numFmtId="2" fontId="0" fillId="0" borderId="51" xfId="0" applyNumberFormat="1" applyBorder="1"/>
    <xf numFmtId="0" fontId="0" fillId="2" borderId="51" xfId="0" applyFill="1" applyBorder="1" applyAlignment="1">
      <alignment horizontal="center" vertical="center" wrapText="1"/>
    </xf>
    <xf numFmtId="164" fontId="0" fillId="0" borderId="6" xfId="0" applyNumberFormat="1" applyBorder="1"/>
    <xf numFmtId="0" fontId="0" fillId="0" borderId="5" xfId="0" applyBorder="1" applyAlignment="1">
      <alignment horizontal="left" vertical="center" wrapText="1"/>
    </xf>
    <xf numFmtId="0" fontId="0" fillId="0" borderId="5" xfId="0" applyBorder="1"/>
    <xf numFmtId="0" fontId="0" fillId="0" borderId="6" xfId="0" applyBorder="1" applyAlignment="1">
      <alignment horizontal="center"/>
    </xf>
    <xf numFmtId="0" fontId="17" fillId="2" borderId="6" xfId="3" applyFont="1" applyFill="1" applyBorder="1" applyAlignment="1">
      <alignment horizontal="left" vertical="center" wrapText="1"/>
    </xf>
    <xf numFmtId="0" fontId="17" fillId="2" borderId="6" xfId="3" applyFont="1" applyFill="1" applyBorder="1" applyAlignment="1">
      <alignment horizontal="center" vertical="center" wrapText="1"/>
    </xf>
    <xf numFmtId="3" fontId="0" fillId="0" borderId="50" xfId="0" applyNumberFormat="1" applyBorder="1"/>
    <xf numFmtId="2" fontId="0" fillId="0" borderId="31" xfId="0" applyNumberFormat="1" applyBorder="1"/>
    <xf numFmtId="0" fontId="8" fillId="0" borderId="63" xfId="0" applyFont="1" applyBorder="1" applyAlignment="1">
      <alignment horizontal="justify" wrapText="1"/>
    </xf>
    <xf numFmtId="0" fontId="8" fillId="0" borderId="48" xfId="0" applyFont="1" applyBorder="1" applyAlignment="1">
      <alignment horizontal="justify" wrapText="1" shrinkToFit="1"/>
    </xf>
    <xf numFmtId="2" fontId="0" fillId="0" borderId="67" xfId="0" applyNumberFormat="1" applyBorder="1"/>
    <xf numFmtId="2" fontId="0" fillId="0" borderId="61" xfId="0" applyNumberFormat="1" applyBorder="1"/>
    <xf numFmtId="0" fontId="0" fillId="0" borderId="51" xfId="0" applyBorder="1" applyAlignment="1">
      <alignment horizontal="left" vertical="center" wrapText="1"/>
    </xf>
    <xf numFmtId="2" fontId="0" fillId="0" borderId="62" xfId="0" applyNumberFormat="1" applyBorder="1"/>
    <xf numFmtId="0" fontId="0" fillId="0" borderId="44" xfId="0" applyBorder="1" applyAlignment="1">
      <alignment vertical="center" wrapText="1"/>
    </xf>
    <xf numFmtId="0" fontId="17" fillId="2" borderId="34" xfId="3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/>
    </xf>
    <xf numFmtId="0" fontId="0" fillId="3" borderId="24" xfId="0" applyFill="1" applyBorder="1"/>
    <xf numFmtId="0" fontId="0" fillId="3" borderId="27" xfId="0" applyFill="1" applyBorder="1"/>
    <xf numFmtId="4" fontId="11" fillId="3" borderId="49" xfId="0" applyNumberFormat="1" applyFont="1" applyFill="1" applyBorder="1" applyAlignment="1">
      <alignment horizontal="center"/>
    </xf>
    <xf numFmtId="4" fontId="11" fillId="3" borderId="27" xfId="0" applyNumberFormat="1" applyFont="1" applyFill="1" applyBorder="1" applyAlignment="1">
      <alignment horizontal="center"/>
    </xf>
    <xf numFmtId="0" fontId="11" fillId="3" borderId="27" xfId="0" applyFont="1" applyFill="1" applyBorder="1" applyAlignment="1">
      <alignment horizontal="center" vertical="center" wrapText="1"/>
    </xf>
    <xf numFmtId="0" fontId="0" fillId="3" borderId="27" xfId="0" applyFill="1" applyBorder="1" applyAlignment="1">
      <alignment horizontal="left" vertical="center" wrapText="1"/>
    </xf>
    <xf numFmtId="4" fontId="11" fillId="3" borderId="27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4" fontId="2" fillId="3" borderId="27" xfId="0" applyNumberFormat="1" applyFont="1" applyFill="1" applyBorder="1" applyAlignment="1">
      <alignment horizontal="center" vertical="center" wrapText="1"/>
    </xf>
    <xf numFmtId="0" fontId="0" fillId="3" borderId="61" xfId="0" applyFill="1" applyBorder="1" applyAlignment="1">
      <alignment horizontal="center" vertical="center"/>
    </xf>
    <xf numFmtId="4" fontId="11" fillId="3" borderId="24" xfId="0" applyNumberFormat="1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 vertical="center" wrapText="1"/>
    </xf>
    <xf numFmtId="0" fontId="0" fillId="3" borderId="51" xfId="0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/>
    </xf>
    <xf numFmtId="0" fontId="0" fillId="3" borderId="51" xfId="0" applyFill="1" applyBorder="1"/>
    <xf numFmtId="0" fontId="0" fillId="3" borderId="49" xfId="0" applyFill="1" applyBorder="1"/>
    <xf numFmtId="0" fontId="0" fillId="3" borderId="16" xfId="0" applyFill="1" applyBorder="1" applyAlignment="1">
      <alignment horizontal="center" vertical="center"/>
    </xf>
    <xf numFmtId="0" fontId="11" fillId="3" borderId="58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27" xfId="0" applyFont="1" applyFill="1" applyBorder="1" applyAlignment="1">
      <alignment horizontal="right"/>
    </xf>
    <xf numFmtId="0" fontId="13" fillId="3" borderId="3" xfId="0" applyFont="1" applyFill="1" applyBorder="1" applyAlignment="1">
      <alignment horizontal="right"/>
    </xf>
    <xf numFmtId="0" fontId="13" fillId="3" borderId="49" xfId="0" applyFont="1" applyFill="1" applyBorder="1" applyAlignment="1">
      <alignment horizontal="right"/>
    </xf>
    <xf numFmtId="4" fontId="14" fillId="3" borderId="27" xfId="0" applyNumberFormat="1" applyFont="1" applyFill="1" applyBorder="1" applyAlignment="1">
      <alignment horizontal="center" vertical="center" wrapText="1"/>
    </xf>
    <xf numFmtId="4" fontId="14" fillId="3" borderId="28" xfId="0" applyNumberFormat="1" applyFont="1" applyFill="1" applyBorder="1" applyAlignment="1">
      <alignment horizontal="center" vertical="center" wrapText="1"/>
    </xf>
    <xf numFmtId="4" fontId="14" fillId="3" borderId="24" xfId="0" applyNumberFormat="1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2" fillId="3" borderId="52" xfId="0" applyFont="1" applyFill="1" applyBorder="1" applyAlignment="1">
      <alignment horizontal="center" vertical="center" wrapText="1"/>
    </xf>
    <xf numFmtId="0" fontId="11" fillId="3" borderId="60" xfId="0" applyFont="1" applyFill="1" applyBorder="1" applyAlignment="1">
      <alignment horizontal="center"/>
    </xf>
    <xf numFmtId="4" fontId="11" fillId="3" borderId="60" xfId="0" applyNumberFormat="1" applyFont="1" applyFill="1" applyBorder="1" applyAlignment="1">
      <alignment horizontal="center"/>
    </xf>
    <xf numFmtId="4" fontId="11" fillId="3" borderId="51" xfId="0" applyNumberFormat="1" applyFont="1" applyFill="1" applyBorder="1" applyAlignment="1">
      <alignment horizontal="center"/>
    </xf>
    <xf numFmtId="0" fontId="0" fillId="3" borderId="49" xfId="0" applyFill="1" applyBorder="1" applyAlignment="1">
      <alignment horizontal="center" vertical="center"/>
    </xf>
    <xf numFmtId="0" fontId="0" fillId="3" borderId="3" xfId="0" applyFill="1" applyBorder="1"/>
    <xf numFmtId="0" fontId="2" fillId="3" borderId="51" xfId="0" applyFont="1" applyFill="1" applyBorder="1" applyAlignment="1">
      <alignment horizontal="center" vertical="center" wrapText="1"/>
    </xf>
    <xf numFmtId="0" fontId="0" fillId="3" borderId="61" xfId="0" applyFill="1" applyBorder="1"/>
    <xf numFmtId="0" fontId="0" fillId="3" borderId="7" xfId="0" applyFill="1" applyBorder="1"/>
    <xf numFmtId="4" fontId="11" fillId="3" borderId="61" xfId="0" applyNumberFormat="1" applyFont="1" applyFill="1" applyBorder="1" applyAlignment="1">
      <alignment horizontal="center"/>
    </xf>
    <xf numFmtId="4" fontId="11" fillId="3" borderId="3" xfId="0" applyNumberFormat="1" applyFont="1" applyFill="1" applyBorder="1" applyAlignment="1">
      <alignment horizontal="center"/>
    </xf>
    <xf numFmtId="0" fontId="11" fillId="3" borderId="51" xfId="0" applyFont="1" applyFill="1" applyBorder="1" applyAlignment="1">
      <alignment horizontal="center"/>
    </xf>
    <xf numFmtId="0" fontId="3" fillId="2" borderId="0" xfId="0" applyFont="1" applyFill="1"/>
    <xf numFmtId="0" fontId="8" fillId="0" borderId="48" xfId="0" applyFont="1" applyBorder="1" applyAlignment="1">
      <alignment horizontal="center" vertical="center" wrapText="1"/>
    </xf>
    <xf numFmtId="0" fontId="8" fillId="0" borderId="47" xfId="0" applyFont="1" applyBorder="1"/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wrapText="1"/>
    </xf>
    <xf numFmtId="4" fontId="0" fillId="0" borderId="63" xfId="0" applyNumberFormat="1" applyBorder="1"/>
    <xf numFmtId="2" fontId="0" fillId="0" borderId="5" xfId="0" applyNumberFormat="1" applyBorder="1"/>
    <xf numFmtId="0" fontId="0" fillId="0" borderId="0" xfId="0" applyBorder="1"/>
    <xf numFmtId="2" fontId="0" fillId="0" borderId="1" xfId="0" applyNumberFormat="1" applyBorder="1"/>
    <xf numFmtId="2" fontId="0" fillId="0" borderId="0" xfId="0" applyNumberFormat="1" applyBorder="1"/>
    <xf numFmtId="2" fontId="8" fillId="2" borderId="63" xfId="0" applyNumberFormat="1" applyFont="1" applyFill="1" applyBorder="1"/>
    <xf numFmtId="2" fontId="8" fillId="2" borderId="64" xfId="0" applyNumberFormat="1" applyFont="1" applyFill="1" applyBorder="1"/>
  </cellXfs>
  <cellStyles count="4">
    <cellStyle name="Currency" xfId="1" builtinId="4"/>
    <cellStyle name="Navadno 4" xfId="2" xr:uid="{00000000-0005-0000-0000-000001000000}"/>
    <cellStyle name="Normal" xfId="0" builtinId="0"/>
    <cellStyle name="Normal 2 2" xfId="3" xr:uid="{A91A0A4D-AF62-47AD-BBD3-D6F158F9975F}"/>
  </cellStyles>
  <dxfs count="0"/>
  <tableStyles count="0" defaultTableStyle="TableStyleMedium2" defaultPivotStyle="PivotStyleLight16"/>
  <colors>
    <mruColors>
      <color rgb="FFFFFF66"/>
      <color rgb="FF66FFFF"/>
      <color rgb="FFCCCCFF"/>
      <color rgb="FF9999FF"/>
      <color rgb="FF00CCFF"/>
      <color rgb="FFCCFF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9"/>
  <sheetViews>
    <sheetView tabSelected="1" topLeftCell="A7" zoomScaleNormal="100" zoomScalePageLayoutView="125" workbookViewId="0">
      <selection activeCell="K16" sqref="K16"/>
    </sheetView>
  </sheetViews>
  <sheetFormatPr baseColWidth="10" defaultColWidth="8.83203125" defaultRowHeight="15"/>
  <cols>
    <col min="1" max="1" width="3.6640625" customWidth="1"/>
    <col min="2" max="2" width="5.6640625" customWidth="1"/>
    <col min="3" max="3" width="38" customWidth="1"/>
    <col min="4" max="4" width="9.1640625" customWidth="1"/>
    <col min="5" max="5" width="17" customWidth="1"/>
    <col min="6" max="6" width="18.83203125" customWidth="1"/>
    <col min="7" max="7" width="12.6640625" customWidth="1"/>
    <col min="8" max="8" width="14.33203125" customWidth="1"/>
    <col min="9" max="9" width="21.83203125" customWidth="1"/>
    <col min="10" max="11" width="21.6640625" customWidth="1"/>
    <col min="12" max="12" width="17" customWidth="1"/>
    <col min="254" max="254" width="5.6640625" customWidth="1"/>
    <col min="255" max="255" width="8.83203125" customWidth="1"/>
    <col min="256" max="256" width="29.1640625" customWidth="1"/>
    <col min="257" max="257" width="9.1640625" customWidth="1"/>
    <col min="258" max="258" width="17" customWidth="1"/>
    <col min="259" max="259" width="15.33203125" customWidth="1"/>
    <col min="261" max="261" width="15.6640625" customWidth="1"/>
    <col min="262" max="262" width="20" customWidth="1"/>
    <col min="510" max="510" width="5.6640625" customWidth="1"/>
    <col min="511" max="511" width="8.83203125" customWidth="1"/>
    <col min="512" max="512" width="29.1640625" customWidth="1"/>
    <col min="513" max="513" width="9.1640625" customWidth="1"/>
    <col min="514" max="514" width="17" customWidth="1"/>
    <col min="515" max="515" width="15.33203125" customWidth="1"/>
    <col min="517" max="517" width="15.6640625" customWidth="1"/>
    <col min="518" max="518" width="20" customWidth="1"/>
    <col min="766" max="766" width="5.6640625" customWidth="1"/>
    <col min="767" max="767" width="8.83203125" customWidth="1"/>
    <col min="768" max="768" width="29.1640625" customWidth="1"/>
    <col min="769" max="769" width="9.1640625" customWidth="1"/>
    <col min="770" max="770" width="17" customWidth="1"/>
    <col min="771" max="771" width="15.33203125" customWidth="1"/>
    <col min="773" max="773" width="15.6640625" customWidth="1"/>
    <col min="774" max="774" width="20" customWidth="1"/>
    <col min="1022" max="1022" width="5.6640625" customWidth="1"/>
    <col min="1023" max="1023" width="8.83203125" customWidth="1"/>
    <col min="1024" max="1024" width="29.1640625" customWidth="1"/>
    <col min="1025" max="1025" width="9.1640625" customWidth="1"/>
    <col min="1026" max="1026" width="17" customWidth="1"/>
    <col min="1027" max="1027" width="15.33203125" customWidth="1"/>
    <col min="1029" max="1029" width="15.6640625" customWidth="1"/>
    <col min="1030" max="1030" width="20" customWidth="1"/>
    <col min="1278" max="1278" width="5.6640625" customWidth="1"/>
    <col min="1279" max="1279" width="8.83203125" customWidth="1"/>
    <col min="1280" max="1280" width="29.1640625" customWidth="1"/>
    <col min="1281" max="1281" width="9.1640625" customWidth="1"/>
    <col min="1282" max="1282" width="17" customWidth="1"/>
    <col min="1283" max="1283" width="15.33203125" customWidth="1"/>
    <col min="1285" max="1285" width="15.6640625" customWidth="1"/>
    <col min="1286" max="1286" width="20" customWidth="1"/>
    <col min="1534" max="1534" width="5.6640625" customWidth="1"/>
    <col min="1535" max="1535" width="8.83203125" customWidth="1"/>
    <col min="1536" max="1536" width="29.1640625" customWidth="1"/>
    <col min="1537" max="1537" width="9.1640625" customWidth="1"/>
    <col min="1538" max="1538" width="17" customWidth="1"/>
    <col min="1539" max="1539" width="15.33203125" customWidth="1"/>
    <col min="1541" max="1541" width="15.6640625" customWidth="1"/>
    <col min="1542" max="1542" width="20" customWidth="1"/>
    <col min="1790" max="1790" width="5.6640625" customWidth="1"/>
    <col min="1791" max="1791" width="8.83203125" customWidth="1"/>
    <col min="1792" max="1792" width="29.1640625" customWidth="1"/>
    <col min="1793" max="1793" width="9.1640625" customWidth="1"/>
    <col min="1794" max="1794" width="17" customWidth="1"/>
    <col min="1795" max="1795" width="15.33203125" customWidth="1"/>
    <col min="1797" max="1797" width="15.6640625" customWidth="1"/>
    <col min="1798" max="1798" width="20" customWidth="1"/>
    <col min="2046" max="2046" width="5.6640625" customWidth="1"/>
    <col min="2047" max="2047" width="8.83203125" customWidth="1"/>
    <col min="2048" max="2048" width="29.1640625" customWidth="1"/>
    <col min="2049" max="2049" width="9.1640625" customWidth="1"/>
    <col min="2050" max="2050" width="17" customWidth="1"/>
    <col min="2051" max="2051" width="15.33203125" customWidth="1"/>
    <col min="2053" max="2053" width="15.6640625" customWidth="1"/>
    <col min="2054" max="2054" width="20" customWidth="1"/>
    <col min="2302" max="2302" width="5.6640625" customWidth="1"/>
    <col min="2303" max="2303" width="8.83203125" customWidth="1"/>
    <col min="2304" max="2304" width="29.1640625" customWidth="1"/>
    <col min="2305" max="2305" width="9.1640625" customWidth="1"/>
    <col min="2306" max="2306" width="17" customWidth="1"/>
    <col min="2307" max="2307" width="15.33203125" customWidth="1"/>
    <col min="2309" max="2309" width="15.6640625" customWidth="1"/>
    <col min="2310" max="2310" width="20" customWidth="1"/>
    <col min="2558" max="2558" width="5.6640625" customWidth="1"/>
    <col min="2559" max="2559" width="8.83203125" customWidth="1"/>
    <col min="2560" max="2560" width="29.1640625" customWidth="1"/>
    <col min="2561" max="2561" width="9.1640625" customWidth="1"/>
    <col min="2562" max="2562" width="17" customWidth="1"/>
    <col min="2563" max="2563" width="15.33203125" customWidth="1"/>
    <col min="2565" max="2565" width="15.6640625" customWidth="1"/>
    <col min="2566" max="2566" width="20" customWidth="1"/>
    <col min="2814" max="2814" width="5.6640625" customWidth="1"/>
    <col min="2815" max="2815" width="8.83203125" customWidth="1"/>
    <col min="2816" max="2816" width="29.1640625" customWidth="1"/>
    <col min="2817" max="2817" width="9.1640625" customWidth="1"/>
    <col min="2818" max="2818" width="17" customWidth="1"/>
    <col min="2819" max="2819" width="15.33203125" customWidth="1"/>
    <col min="2821" max="2821" width="15.6640625" customWidth="1"/>
    <col min="2822" max="2822" width="20" customWidth="1"/>
    <col min="3070" max="3070" width="5.6640625" customWidth="1"/>
    <col min="3071" max="3071" width="8.83203125" customWidth="1"/>
    <col min="3072" max="3072" width="29.1640625" customWidth="1"/>
    <col min="3073" max="3073" width="9.1640625" customWidth="1"/>
    <col min="3074" max="3074" width="17" customWidth="1"/>
    <col min="3075" max="3075" width="15.33203125" customWidth="1"/>
    <col min="3077" max="3077" width="15.6640625" customWidth="1"/>
    <col min="3078" max="3078" width="20" customWidth="1"/>
    <col min="3326" max="3326" width="5.6640625" customWidth="1"/>
    <col min="3327" max="3327" width="8.83203125" customWidth="1"/>
    <col min="3328" max="3328" width="29.1640625" customWidth="1"/>
    <col min="3329" max="3329" width="9.1640625" customWidth="1"/>
    <col min="3330" max="3330" width="17" customWidth="1"/>
    <col min="3331" max="3331" width="15.33203125" customWidth="1"/>
    <col min="3333" max="3333" width="15.6640625" customWidth="1"/>
    <col min="3334" max="3334" width="20" customWidth="1"/>
    <col min="3582" max="3582" width="5.6640625" customWidth="1"/>
    <col min="3583" max="3583" width="8.83203125" customWidth="1"/>
    <col min="3584" max="3584" width="29.1640625" customWidth="1"/>
    <col min="3585" max="3585" width="9.1640625" customWidth="1"/>
    <col min="3586" max="3586" width="17" customWidth="1"/>
    <col min="3587" max="3587" width="15.33203125" customWidth="1"/>
    <col min="3589" max="3589" width="15.6640625" customWidth="1"/>
    <col min="3590" max="3590" width="20" customWidth="1"/>
    <col min="3838" max="3838" width="5.6640625" customWidth="1"/>
    <col min="3839" max="3839" width="8.83203125" customWidth="1"/>
    <col min="3840" max="3840" width="29.1640625" customWidth="1"/>
    <col min="3841" max="3841" width="9.1640625" customWidth="1"/>
    <col min="3842" max="3842" width="17" customWidth="1"/>
    <col min="3843" max="3843" width="15.33203125" customWidth="1"/>
    <col min="3845" max="3845" width="15.6640625" customWidth="1"/>
    <col min="3846" max="3846" width="20" customWidth="1"/>
    <col min="4094" max="4094" width="5.6640625" customWidth="1"/>
    <col min="4095" max="4095" width="8.83203125" customWidth="1"/>
    <col min="4096" max="4096" width="29.1640625" customWidth="1"/>
    <col min="4097" max="4097" width="9.1640625" customWidth="1"/>
    <col min="4098" max="4098" width="17" customWidth="1"/>
    <col min="4099" max="4099" width="15.33203125" customWidth="1"/>
    <col min="4101" max="4101" width="15.6640625" customWidth="1"/>
    <col min="4102" max="4102" width="20" customWidth="1"/>
    <col min="4350" max="4350" width="5.6640625" customWidth="1"/>
    <col min="4351" max="4351" width="8.83203125" customWidth="1"/>
    <col min="4352" max="4352" width="29.1640625" customWidth="1"/>
    <col min="4353" max="4353" width="9.1640625" customWidth="1"/>
    <col min="4354" max="4354" width="17" customWidth="1"/>
    <col min="4355" max="4355" width="15.33203125" customWidth="1"/>
    <col min="4357" max="4357" width="15.6640625" customWidth="1"/>
    <col min="4358" max="4358" width="20" customWidth="1"/>
    <col min="4606" max="4606" width="5.6640625" customWidth="1"/>
    <col min="4607" max="4607" width="8.83203125" customWidth="1"/>
    <col min="4608" max="4608" width="29.1640625" customWidth="1"/>
    <col min="4609" max="4609" width="9.1640625" customWidth="1"/>
    <col min="4610" max="4610" width="17" customWidth="1"/>
    <col min="4611" max="4611" width="15.33203125" customWidth="1"/>
    <col min="4613" max="4613" width="15.6640625" customWidth="1"/>
    <col min="4614" max="4614" width="20" customWidth="1"/>
    <col min="4862" max="4862" width="5.6640625" customWidth="1"/>
    <col min="4863" max="4863" width="8.83203125" customWidth="1"/>
    <col min="4864" max="4864" width="29.1640625" customWidth="1"/>
    <col min="4865" max="4865" width="9.1640625" customWidth="1"/>
    <col min="4866" max="4866" width="17" customWidth="1"/>
    <col min="4867" max="4867" width="15.33203125" customWidth="1"/>
    <col min="4869" max="4869" width="15.6640625" customWidth="1"/>
    <col min="4870" max="4870" width="20" customWidth="1"/>
    <col min="5118" max="5118" width="5.6640625" customWidth="1"/>
    <col min="5119" max="5119" width="8.83203125" customWidth="1"/>
    <col min="5120" max="5120" width="29.1640625" customWidth="1"/>
    <col min="5121" max="5121" width="9.1640625" customWidth="1"/>
    <col min="5122" max="5122" width="17" customWidth="1"/>
    <col min="5123" max="5123" width="15.33203125" customWidth="1"/>
    <col min="5125" max="5125" width="15.6640625" customWidth="1"/>
    <col min="5126" max="5126" width="20" customWidth="1"/>
    <col min="5374" max="5374" width="5.6640625" customWidth="1"/>
    <col min="5375" max="5375" width="8.83203125" customWidth="1"/>
    <col min="5376" max="5376" width="29.1640625" customWidth="1"/>
    <col min="5377" max="5377" width="9.1640625" customWidth="1"/>
    <col min="5378" max="5378" width="17" customWidth="1"/>
    <col min="5379" max="5379" width="15.33203125" customWidth="1"/>
    <col min="5381" max="5381" width="15.6640625" customWidth="1"/>
    <col min="5382" max="5382" width="20" customWidth="1"/>
    <col min="5630" max="5630" width="5.6640625" customWidth="1"/>
    <col min="5631" max="5631" width="8.83203125" customWidth="1"/>
    <col min="5632" max="5632" width="29.1640625" customWidth="1"/>
    <col min="5633" max="5633" width="9.1640625" customWidth="1"/>
    <col min="5634" max="5634" width="17" customWidth="1"/>
    <col min="5635" max="5635" width="15.33203125" customWidth="1"/>
    <col min="5637" max="5637" width="15.6640625" customWidth="1"/>
    <col min="5638" max="5638" width="20" customWidth="1"/>
    <col min="5886" max="5886" width="5.6640625" customWidth="1"/>
    <col min="5887" max="5887" width="8.83203125" customWidth="1"/>
    <col min="5888" max="5888" width="29.1640625" customWidth="1"/>
    <col min="5889" max="5889" width="9.1640625" customWidth="1"/>
    <col min="5890" max="5890" width="17" customWidth="1"/>
    <col min="5891" max="5891" width="15.33203125" customWidth="1"/>
    <col min="5893" max="5893" width="15.6640625" customWidth="1"/>
    <col min="5894" max="5894" width="20" customWidth="1"/>
    <col min="6142" max="6142" width="5.6640625" customWidth="1"/>
    <col min="6143" max="6143" width="8.83203125" customWidth="1"/>
    <col min="6144" max="6144" width="29.1640625" customWidth="1"/>
    <col min="6145" max="6145" width="9.1640625" customWidth="1"/>
    <col min="6146" max="6146" width="17" customWidth="1"/>
    <col min="6147" max="6147" width="15.33203125" customWidth="1"/>
    <col min="6149" max="6149" width="15.6640625" customWidth="1"/>
    <col min="6150" max="6150" width="20" customWidth="1"/>
    <col min="6398" max="6398" width="5.6640625" customWidth="1"/>
    <col min="6399" max="6399" width="8.83203125" customWidth="1"/>
    <col min="6400" max="6400" width="29.1640625" customWidth="1"/>
    <col min="6401" max="6401" width="9.1640625" customWidth="1"/>
    <col min="6402" max="6402" width="17" customWidth="1"/>
    <col min="6403" max="6403" width="15.33203125" customWidth="1"/>
    <col min="6405" max="6405" width="15.6640625" customWidth="1"/>
    <col min="6406" max="6406" width="20" customWidth="1"/>
    <col min="6654" max="6654" width="5.6640625" customWidth="1"/>
    <col min="6655" max="6655" width="8.83203125" customWidth="1"/>
    <col min="6656" max="6656" width="29.1640625" customWidth="1"/>
    <col min="6657" max="6657" width="9.1640625" customWidth="1"/>
    <col min="6658" max="6658" width="17" customWidth="1"/>
    <col min="6659" max="6659" width="15.33203125" customWidth="1"/>
    <col min="6661" max="6661" width="15.6640625" customWidth="1"/>
    <col min="6662" max="6662" width="20" customWidth="1"/>
    <col min="6910" max="6910" width="5.6640625" customWidth="1"/>
    <col min="6911" max="6911" width="8.83203125" customWidth="1"/>
    <col min="6912" max="6912" width="29.1640625" customWidth="1"/>
    <col min="6913" max="6913" width="9.1640625" customWidth="1"/>
    <col min="6914" max="6914" width="17" customWidth="1"/>
    <col min="6915" max="6915" width="15.33203125" customWidth="1"/>
    <col min="6917" max="6917" width="15.6640625" customWidth="1"/>
    <col min="6918" max="6918" width="20" customWidth="1"/>
    <col min="7166" max="7166" width="5.6640625" customWidth="1"/>
    <col min="7167" max="7167" width="8.83203125" customWidth="1"/>
    <col min="7168" max="7168" width="29.1640625" customWidth="1"/>
    <col min="7169" max="7169" width="9.1640625" customWidth="1"/>
    <col min="7170" max="7170" width="17" customWidth="1"/>
    <col min="7171" max="7171" width="15.33203125" customWidth="1"/>
    <col min="7173" max="7173" width="15.6640625" customWidth="1"/>
    <col min="7174" max="7174" width="20" customWidth="1"/>
    <col min="7422" max="7422" width="5.6640625" customWidth="1"/>
    <col min="7423" max="7423" width="8.83203125" customWidth="1"/>
    <col min="7424" max="7424" width="29.1640625" customWidth="1"/>
    <col min="7425" max="7425" width="9.1640625" customWidth="1"/>
    <col min="7426" max="7426" width="17" customWidth="1"/>
    <col min="7427" max="7427" width="15.33203125" customWidth="1"/>
    <col min="7429" max="7429" width="15.6640625" customWidth="1"/>
    <col min="7430" max="7430" width="20" customWidth="1"/>
    <col min="7678" max="7678" width="5.6640625" customWidth="1"/>
    <col min="7679" max="7679" width="8.83203125" customWidth="1"/>
    <col min="7680" max="7680" width="29.1640625" customWidth="1"/>
    <col min="7681" max="7681" width="9.1640625" customWidth="1"/>
    <col min="7682" max="7682" width="17" customWidth="1"/>
    <col min="7683" max="7683" width="15.33203125" customWidth="1"/>
    <col min="7685" max="7685" width="15.6640625" customWidth="1"/>
    <col min="7686" max="7686" width="20" customWidth="1"/>
    <col min="7934" max="7934" width="5.6640625" customWidth="1"/>
    <col min="7935" max="7935" width="8.83203125" customWidth="1"/>
    <col min="7936" max="7936" width="29.1640625" customWidth="1"/>
    <col min="7937" max="7937" width="9.1640625" customWidth="1"/>
    <col min="7938" max="7938" width="17" customWidth="1"/>
    <col min="7939" max="7939" width="15.33203125" customWidth="1"/>
    <col min="7941" max="7941" width="15.6640625" customWidth="1"/>
    <col min="7942" max="7942" width="20" customWidth="1"/>
    <col min="8190" max="8190" width="5.6640625" customWidth="1"/>
    <col min="8191" max="8191" width="8.83203125" customWidth="1"/>
    <col min="8192" max="8192" width="29.1640625" customWidth="1"/>
    <col min="8193" max="8193" width="9.1640625" customWidth="1"/>
    <col min="8194" max="8194" width="17" customWidth="1"/>
    <col min="8195" max="8195" width="15.33203125" customWidth="1"/>
    <col min="8197" max="8197" width="15.6640625" customWidth="1"/>
    <col min="8198" max="8198" width="20" customWidth="1"/>
    <col min="8446" max="8446" width="5.6640625" customWidth="1"/>
    <col min="8447" max="8447" width="8.83203125" customWidth="1"/>
    <col min="8448" max="8448" width="29.1640625" customWidth="1"/>
    <col min="8449" max="8449" width="9.1640625" customWidth="1"/>
    <col min="8450" max="8450" width="17" customWidth="1"/>
    <col min="8451" max="8451" width="15.33203125" customWidth="1"/>
    <col min="8453" max="8453" width="15.6640625" customWidth="1"/>
    <col min="8454" max="8454" width="20" customWidth="1"/>
    <col min="8702" max="8702" width="5.6640625" customWidth="1"/>
    <col min="8703" max="8703" width="8.83203125" customWidth="1"/>
    <col min="8704" max="8704" width="29.1640625" customWidth="1"/>
    <col min="8705" max="8705" width="9.1640625" customWidth="1"/>
    <col min="8706" max="8706" width="17" customWidth="1"/>
    <col min="8707" max="8707" width="15.33203125" customWidth="1"/>
    <col min="8709" max="8709" width="15.6640625" customWidth="1"/>
    <col min="8710" max="8710" width="20" customWidth="1"/>
    <col min="8958" max="8958" width="5.6640625" customWidth="1"/>
    <col min="8959" max="8959" width="8.83203125" customWidth="1"/>
    <col min="8960" max="8960" width="29.1640625" customWidth="1"/>
    <col min="8961" max="8961" width="9.1640625" customWidth="1"/>
    <col min="8962" max="8962" width="17" customWidth="1"/>
    <col min="8963" max="8963" width="15.33203125" customWidth="1"/>
    <col min="8965" max="8965" width="15.6640625" customWidth="1"/>
    <col min="8966" max="8966" width="20" customWidth="1"/>
    <col min="9214" max="9214" width="5.6640625" customWidth="1"/>
    <col min="9215" max="9215" width="8.83203125" customWidth="1"/>
    <col min="9216" max="9216" width="29.1640625" customWidth="1"/>
    <col min="9217" max="9217" width="9.1640625" customWidth="1"/>
    <col min="9218" max="9218" width="17" customWidth="1"/>
    <col min="9219" max="9219" width="15.33203125" customWidth="1"/>
    <col min="9221" max="9221" width="15.6640625" customWidth="1"/>
    <col min="9222" max="9222" width="20" customWidth="1"/>
    <col min="9470" max="9470" width="5.6640625" customWidth="1"/>
    <col min="9471" max="9471" width="8.83203125" customWidth="1"/>
    <col min="9472" max="9472" width="29.1640625" customWidth="1"/>
    <col min="9473" max="9473" width="9.1640625" customWidth="1"/>
    <col min="9474" max="9474" width="17" customWidth="1"/>
    <col min="9475" max="9475" width="15.33203125" customWidth="1"/>
    <col min="9477" max="9477" width="15.6640625" customWidth="1"/>
    <col min="9478" max="9478" width="20" customWidth="1"/>
    <col min="9726" max="9726" width="5.6640625" customWidth="1"/>
    <col min="9727" max="9727" width="8.83203125" customWidth="1"/>
    <col min="9728" max="9728" width="29.1640625" customWidth="1"/>
    <col min="9729" max="9729" width="9.1640625" customWidth="1"/>
    <col min="9730" max="9730" width="17" customWidth="1"/>
    <col min="9731" max="9731" width="15.33203125" customWidth="1"/>
    <col min="9733" max="9733" width="15.6640625" customWidth="1"/>
    <col min="9734" max="9734" width="20" customWidth="1"/>
    <col min="9982" max="9982" width="5.6640625" customWidth="1"/>
    <col min="9983" max="9983" width="8.83203125" customWidth="1"/>
    <col min="9984" max="9984" width="29.1640625" customWidth="1"/>
    <col min="9985" max="9985" width="9.1640625" customWidth="1"/>
    <col min="9986" max="9986" width="17" customWidth="1"/>
    <col min="9987" max="9987" width="15.33203125" customWidth="1"/>
    <col min="9989" max="9989" width="15.6640625" customWidth="1"/>
    <col min="9990" max="9990" width="20" customWidth="1"/>
    <col min="10238" max="10238" width="5.6640625" customWidth="1"/>
    <col min="10239" max="10239" width="8.83203125" customWidth="1"/>
    <col min="10240" max="10240" width="29.1640625" customWidth="1"/>
    <col min="10241" max="10241" width="9.1640625" customWidth="1"/>
    <col min="10242" max="10242" width="17" customWidth="1"/>
    <col min="10243" max="10243" width="15.33203125" customWidth="1"/>
    <col min="10245" max="10245" width="15.6640625" customWidth="1"/>
    <col min="10246" max="10246" width="20" customWidth="1"/>
    <col min="10494" max="10494" width="5.6640625" customWidth="1"/>
    <col min="10495" max="10495" width="8.83203125" customWidth="1"/>
    <col min="10496" max="10496" width="29.1640625" customWidth="1"/>
    <col min="10497" max="10497" width="9.1640625" customWidth="1"/>
    <col min="10498" max="10498" width="17" customWidth="1"/>
    <col min="10499" max="10499" width="15.33203125" customWidth="1"/>
    <col min="10501" max="10501" width="15.6640625" customWidth="1"/>
    <col min="10502" max="10502" width="20" customWidth="1"/>
    <col min="10750" max="10750" width="5.6640625" customWidth="1"/>
    <col min="10751" max="10751" width="8.83203125" customWidth="1"/>
    <col min="10752" max="10752" width="29.1640625" customWidth="1"/>
    <col min="10753" max="10753" width="9.1640625" customWidth="1"/>
    <col min="10754" max="10754" width="17" customWidth="1"/>
    <col min="10755" max="10755" width="15.33203125" customWidth="1"/>
    <col min="10757" max="10757" width="15.6640625" customWidth="1"/>
    <col min="10758" max="10758" width="20" customWidth="1"/>
    <col min="11006" max="11006" width="5.6640625" customWidth="1"/>
    <col min="11007" max="11007" width="8.83203125" customWidth="1"/>
    <col min="11008" max="11008" width="29.1640625" customWidth="1"/>
    <col min="11009" max="11009" width="9.1640625" customWidth="1"/>
    <col min="11010" max="11010" width="17" customWidth="1"/>
    <col min="11011" max="11011" width="15.33203125" customWidth="1"/>
    <col min="11013" max="11013" width="15.6640625" customWidth="1"/>
    <col min="11014" max="11014" width="20" customWidth="1"/>
    <col min="11262" max="11262" width="5.6640625" customWidth="1"/>
    <col min="11263" max="11263" width="8.83203125" customWidth="1"/>
    <col min="11264" max="11264" width="29.1640625" customWidth="1"/>
    <col min="11265" max="11265" width="9.1640625" customWidth="1"/>
    <col min="11266" max="11266" width="17" customWidth="1"/>
    <col min="11267" max="11267" width="15.33203125" customWidth="1"/>
    <col min="11269" max="11269" width="15.6640625" customWidth="1"/>
    <col min="11270" max="11270" width="20" customWidth="1"/>
    <col min="11518" max="11518" width="5.6640625" customWidth="1"/>
    <col min="11519" max="11519" width="8.83203125" customWidth="1"/>
    <col min="11520" max="11520" width="29.1640625" customWidth="1"/>
    <col min="11521" max="11521" width="9.1640625" customWidth="1"/>
    <col min="11522" max="11522" width="17" customWidth="1"/>
    <col min="11523" max="11523" width="15.33203125" customWidth="1"/>
    <col min="11525" max="11525" width="15.6640625" customWidth="1"/>
    <col min="11526" max="11526" width="20" customWidth="1"/>
    <col min="11774" max="11774" width="5.6640625" customWidth="1"/>
    <col min="11775" max="11775" width="8.83203125" customWidth="1"/>
    <col min="11776" max="11776" width="29.1640625" customWidth="1"/>
    <col min="11777" max="11777" width="9.1640625" customWidth="1"/>
    <col min="11778" max="11778" width="17" customWidth="1"/>
    <col min="11779" max="11779" width="15.33203125" customWidth="1"/>
    <col min="11781" max="11781" width="15.6640625" customWidth="1"/>
    <col min="11782" max="11782" width="20" customWidth="1"/>
    <col min="12030" max="12030" width="5.6640625" customWidth="1"/>
    <col min="12031" max="12031" width="8.83203125" customWidth="1"/>
    <col min="12032" max="12032" width="29.1640625" customWidth="1"/>
    <col min="12033" max="12033" width="9.1640625" customWidth="1"/>
    <col min="12034" max="12034" width="17" customWidth="1"/>
    <col min="12035" max="12035" width="15.33203125" customWidth="1"/>
    <col min="12037" max="12037" width="15.6640625" customWidth="1"/>
    <col min="12038" max="12038" width="20" customWidth="1"/>
    <col min="12286" max="12286" width="5.6640625" customWidth="1"/>
    <col min="12287" max="12287" width="8.83203125" customWidth="1"/>
    <col min="12288" max="12288" width="29.1640625" customWidth="1"/>
    <col min="12289" max="12289" width="9.1640625" customWidth="1"/>
    <col min="12290" max="12290" width="17" customWidth="1"/>
    <col min="12291" max="12291" width="15.33203125" customWidth="1"/>
    <col min="12293" max="12293" width="15.6640625" customWidth="1"/>
    <col min="12294" max="12294" width="20" customWidth="1"/>
    <col min="12542" max="12542" width="5.6640625" customWidth="1"/>
    <col min="12543" max="12543" width="8.83203125" customWidth="1"/>
    <col min="12544" max="12544" width="29.1640625" customWidth="1"/>
    <col min="12545" max="12545" width="9.1640625" customWidth="1"/>
    <col min="12546" max="12546" width="17" customWidth="1"/>
    <col min="12547" max="12547" width="15.33203125" customWidth="1"/>
    <col min="12549" max="12549" width="15.6640625" customWidth="1"/>
    <col min="12550" max="12550" width="20" customWidth="1"/>
    <col min="12798" max="12798" width="5.6640625" customWidth="1"/>
    <col min="12799" max="12799" width="8.83203125" customWidth="1"/>
    <col min="12800" max="12800" width="29.1640625" customWidth="1"/>
    <col min="12801" max="12801" width="9.1640625" customWidth="1"/>
    <col min="12802" max="12802" width="17" customWidth="1"/>
    <col min="12803" max="12803" width="15.33203125" customWidth="1"/>
    <col min="12805" max="12805" width="15.6640625" customWidth="1"/>
    <col min="12806" max="12806" width="20" customWidth="1"/>
    <col min="13054" max="13054" width="5.6640625" customWidth="1"/>
    <col min="13055" max="13055" width="8.83203125" customWidth="1"/>
    <col min="13056" max="13056" width="29.1640625" customWidth="1"/>
    <col min="13057" max="13057" width="9.1640625" customWidth="1"/>
    <col min="13058" max="13058" width="17" customWidth="1"/>
    <col min="13059" max="13059" width="15.33203125" customWidth="1"/>
    <col min="13061" max="13061" width="15.6640625" customWidth="1"/>
    <col min="13062" max="13062" width="20" customWidth="1"/>
    <col min="13310" max="13310" width="5.6640625" customWidth="1"/>
    <col min="13311" max="13311" width="8.83203125" customWidth="1"/>
    <col min="13312" max="13312" width="29.1640625" customWidth="1"/>
    <col min="13313" max="13313" width="9.1640625" customWidth="1"/>
    <col min="13314" max="13314" width="17" customWidth="1"/>
    <col min="13315" max="13315" width="15.33203125" customWidth="1"/>
    <col min="13317" max="13317" width="15.6640625" customWidth="1"/>
    <col min="13318" max="13318" width="20" customWidth="1"/>
    <col min="13566" max="13566" width="5.6640625" customWidth="1"/>
    <col min="13567" max="13567" width="8.83203125" customWidth="1"/>
    <col min="13568" max="13568" width="29.1640625" customWidth="1"/>
    <col min="13569" max="13569" width="9.1640625" customWidth="1"/>
    <col min="13570" max="13570" width="17" customWidth="1"/>
    <col min="13571" max="13571" width="15.33203125" customWidth="1"/>
    <col min="13573" max="13573" width="15.6640625" customWidth="1"/>
    <col min="13574" max="13574" width="20" customWidth="1"/>
    <col min="13822" max="13822" width="5.6640625" customWidth="1"/>
    <col min="13823" max="13823" width="8.83203125" customWidth="1"/>
    <col min="13824" max="13824" width="29.1640625" customWidth="1"/>
    <col min="13825" max="13825" width="9.1640625" customWidth="1"/>
    <col min="13826" max="13826" width="17" customWidth="1"/>
    <col min="13827" max="13827" width="15.33203125" customWidth="1"/>
    <col min="13829" max="13829" width="15.6640625" customWidth="1"/>
    <col min="13830" max="13830" width="20" customWidth="1"/>
    <col min="14078" max="14078" width="5.6640625" customWidth="1"/>
    <col min="14079" max="14079" width="8.83203125" customWidth="1"/>
    <col min="14080" max="14080" width="29.1640625" customWidth="1"/>
    <col min="14081" max="14081" width="9.1640625" customWidth="1"/>
    <col min="14082" max="14082" width="17" customWidth="1"/>
    <col min="14083" max="14083" width="15.33203125" customWidth="1"/>
    <col min="14085" max="14085" width="15.6640625" customWidth="1"/>
    <col min="14086" max="14086" width="20" customWidth="1"/>
    <col min="14334" max="14334" width="5.6640625" customWidth="1"/>
    <col min="14335" max="14335" width="8.83203125" customWidth="1"/>
    <col min="14336" max="14336" width="29.1640625" customWidth="1"/>
    <col min="14337" max="14337" width="9.1640625" customWidth="1"/>
    <col min="14338" max="14338" width="17" customWidth="1"/>
    <col min="14339" max="14339" width="15.33203125" customWidth="1"/>
    <col min="14341" max="14341" width="15.6640625" customWidth="1"/>
    <col min="14342" max="14342" width="20" customWidth="1"/>
    <col min="14590" max="14590" width="5.6640625" customWidth="1"/>
    <col min="14591" max="14591" width="8.83203125" customWidth="1"/>
    <col min="14592" max="14592" width="29.1640625" customWidth="1"/>
    <col min="14593" max="14593" width="9.1640625" customWidth="1"/>
    <col min="14594" max="14594" width="17" customWidth="1"/>
    <col min="14595" max="14595" width="15.33203125" customWidth="1"/>
    <col min="14597" max="14597" width="15.6640625" customWidth="1"/>
    <col min="14598" max="14598" width="20" customWidth="1"/>
    <col min="14846" max="14846" width="5.6640625" customWidth="1"/>
    <col min="14847" max="14847" width="8.83203125" customWidth="1"/>
    <col min="14848" max="14848" width="29.1640625" customWidth="1"/>
    <col min="14849" max="14849" width="9.1640625" customWidth="1"/>
    <col min="14850" max="14850" width="17" customWidth="1"/>
    <col min="14851" max="14851" width="15.33203125" customWidth="1"/>
    <col min="14853" max="14853" width="15.6640625" customWidth="1"/>
    <col min="14854" max="14854" width="20" customWidth="1"/>
    <col min="15102" max="15102" width="5.6640625" customWidth="1"/>
    <col min="15103" max="15103" width="8.83203125" customWidth="1"/>
    <col min="15104" max="15104" width="29.1640625" customWidth="1"/>
    <col min="15105" max="15105" width="9.1640625" customWidth="1"/>
    <col min="15106" max="15106" width="17" customWidth="1"/>
    <col min="15107" max="15107" width="15.33203125" customWidth="1"/>
    <col min="15109" max="15109" width="15.6640625" customWidth="1"/>
    <col min="15110" max="15110" width="20" customWidth="1"/>
    <col min="15358" max="15358" width="5.6640625" customWidth="1"/>
    <col min="15359" max="15359" width="8.83203125" customWidth="1"/>
    <col min="15360" max="15360" width="29.1640625" customWidth="1"/>
    <col min="15361" max="15361" width="9.1640625" customWidth="1"/>
    <col min="15362" max="15362" width="17" customWidth="1"/>
    <col min="15363" max="15363" width="15.33203125" customWidth="1"/>
    <col min="15365" max="15365" width="15.6640625" customWidth="1"/>
    <col min="15366" max="15366" width="20" customWidth="1"/>
    <col min="15614" max="15614" width="5.6640625" customWidth="1"/>
    <col min="15615" max="15615" width="8.83203125" customWidth="1"/>
    <col min="15616" max="15616" width="29.1640625" customWidth="1"/>
    <col min="15617" max="15617" width="9.1640625" customWidth="1"/>
    <col min="15618" max="15618" width="17" customWidth="1"/>
    <col min="15619" max="15619" width="15.33203125" customWidth="1"/>
    <col min="15621" max="15621" width="15.6640625" customWidth="1"/>
    <col min="15622" max="15622" width="20" customWidth="1"/>
    <col min="15870" max="15870" width="5.6640625" customWidth="1"/>
    <col min="15871" max="15871" width="8.83203125" customWidth="1"/>
    <col min="15872" max="15872" width="29.1640625" customWidth="1"/>
    <col min="15873" max="15873" width="9.1640625" customWidth="1"/>
    <col min="15874" max="15874" width="17" customWidth="1"/>
    <col min="15875" max="15875" width="15.33203125" customWidth="1"/>
    <col min="15877" max="15877" width="15.6640625" customWidth="1"/>
    <col min="15878" max="15878" width="20" customWidth="1"/>
    <col min="16126" max="16126" width="5.6640625" customWidth="1"/>
    <col min="16127" max="16127" width="8.83203125" customWidth="1"/>
    <col min="16128" max="16128" width="29.1640625" customWidth="1"/>
    <col min="16129" max="16129" width="9.1640625" customWidth="1"/>
    <col min="16130" max="16130" width="17" customWidth="1"/>
    <col min="16131" max="16131" width="15.33203125" customWidth="1"/>
    <col min="16133" max="16133" width="15.6640625" customWidth="1"/>
    <col min="16134" max="16134" width="20" customWidth="1"/>
  </cols>
  <sheetData>
    <row r="1" spans="1:12">
      <c r="C1" s="36" t="s">
        <v>224</v>
      </c>
      <c r="J1" t="s">
        <v>531</v>
      </c>
    </row>
    <row r="4" spans="1:12">
      <c r="C4" s="1" t="s">
        <v>0</v>
      </c>
    </row>
    <row r="5" spans="1:12" s="2" customFormat="1">
      <c r="B5" s="3"/>
      <c r="C5" t="s">
        <v>1</v>
      </c>
    </row>
    <row r="6" spans="1:12" s="2" customFormat="1">
      <c r="B6" s="3"/>
      <c r="C6" t="s">
        <v>2</v>
      </c>
    </row>
    <row r="7" spans="1:12" s="2" customFormat="1" ht="13">
      <c r="B7" s="4"/>
      <c r="C7" s="2" t="s">
        <v>3</v>
      </c>
    </row>
    <row r="8" spans="1:12" s="2" customFormat="1" ht="13">
      <c r="C8" s="4"/>
    </row>
    <row r="9" spans="1:12" s="2" customFormat="1" ht="13">
      <c r="C9" s="4"/>
    </row>
    <row r="10" spans="1:12" s="2" customFormat="1" ht="13">
      <c r="B10" s="385" t="s">
        <v>4</v>
      </c>
      <c r="C10" s="385"/>
      <c r="D10" s="385"/>
      <c r="E10" s="385"/>
      <c r="F10" s="5"/>
    </row>
    <row r="11" spans="1:12" s="2" customFormat="1" ht="13">
      <c r="B11" s="5"/>
      <c r="C11" s="5"/>
      <c r="D11" s="5"/>
      <c r="E11" s="5"/>
      <c r="F11" s="5"/>
      <c r="L11" s="5"/>
    </row>
    <row r="12" spans="1:12" s="2" customFormat="1" ht="13">
      <c r="C12" s="4"/>
    </row>
    <row r="13" spans="1:12" s="2" customFormat="1" ht="13">
      <c r="C13" s="1" t="s">
        <v>5</v>
      </c>
    </row>
    <row r="14" spans="1:12" s="2" customFormat="1" ht="13">
      <c r="C14" s="1"/>
    </row>
    <row r="15" spans="1:12" ht="16" thickBot="1">
      <c r="B15" s="59"/>
      <c r="C15" s="60"/>
      <c r="D15" s="59"/>
      <c r="E15" s="59"/>
      <c r="F15" s="59"/>
      <c r="G15" s="59"/>
      <c r="H15" s="59"/>
      <c r="I15" s="59"/>
      <c r="J15" s="59"/>
      <c r="K15" s="59"/>
      <c r="L15" s="59"/>
    </row>
    <row r="16" spans="1:12" ht="25.5" customHeight="1" thickTop="1" thickBot="1">
      <c r="A16" s="55"/>
      <c r="B16" s="340" t="s">
        <v>228</v>
      </c>
      <c r="C16" s="340" t="s">
        <v>6</v>
      </c>
      <c r="D16" s="340" t="s">
        <v>7</v>
      </c>
      <c r="E16" s="340" t="s">
        <v>229</v>
      </c>
      <c r="F16" s="340" t="s">
        <v>225</v>
      </c>
      <c r="G16" s="340" t="s">
        <v>231</v>
      </c>
      <c r="H16" s="340" t="s">
        <v>226</v>
      </c>
      <c r="I16" s="340" t="s">
        <v>230</v>
      </c>
      <c r="J16" s="340" t="s">
        <v>227</v>
      </c>
      <c r="K16" s="340" t="s">
        <v>710</v>
      </c>
      <c r="L16" s="340" t="s">
        <v>328</v>
      </c>
    </row>
    <row r="17" spans="1:12" ht="17.75" customHeight="1" thickTop="1">
      <c r="A17" s="55"/>
      <c r="B17" s="114">
        <v>1</v>
      </c>
      <c r="C17" s="120" t="s">
        <v>23</v>
      </c>
      <c r="D17" s="138" t="s">
        <v>8</v>
      </c>
      <c r="E17" s="51">
        <v>5</v>
      </c>
      <c r="F17" s="42"/>
      <c r="G17" s="52"/>
      <c r="H17" s="70">
        <f>+(F17*G17)+F17</f>
        <v>0</v>
      </c>
      <c r="I17" s="200">
        <f t="shared" ref="I17:I55" si="0">+E17*F17</f>
        <v>0</v>
      </c>
      <c r="J17" s="200">
        <f t="shared" ref="J17:J55" si="1">+E17*H17</f>
        <v>0</v>
      </c>
      <c r="K17" s="201"/>
      <c r="L17" s="255"/>
    </row>
    <row r="18" spans="1:12" ht="17.75" customHeight="1">
      <c r="A18" s="55"/>
      <c r="B18" s="197">
        <v>2</v>
      </c>
      <c r="C18" s="198" t="s">
        <v>155</v>
      </c>
      <c r="D18" s="139" t="s">
        <v>8</v>
      </c>
      <c r="E18" s="6">
        <v>5</v>
      </c>
      <c r="F18" s="7"/>
      <c r="G18" s="50"/>
      <c r="H18" s="70">
        <f t="shared" ref="H18:H55" si="2">+(F18*G18)+F18</f>
        <v>0</v>
      </c>
      <c r="I18" s="201">
        <f t="shared" si="0"/>
        <v>0</v>
      </c>
      <c r="J18" s="201">
        <f t="shared" si="1"/>
        <v>0</v>
      </c>
      <c r="K18" s="201"/>
      <c r="L18" s="221"/>
    </row>
    <row r="19" spans="1:12" ht="17.75" customHeight="1">
      <c r="A19" s="55"/>
      <c r="B19" s="197">
        <v>3</v>
      </c>
      <c r="C19" s="198" t="s">
        <v>14</v>
      </c>
      <c r="D19" s="139" t="s">
        <v>8</v>
      </c>
      <c r="E19" s="33">
        <v>5000</v>
      </c>
      <c r="F19" s="7"/>
      <c r="G19" s="50"/>
      <c r="H19" s="70">
        <f t="shared" si="2"/>
        <v>0</v>
      </c>
      <c r="I19" s="201">
        <f t="shared" si="0"/>
        <v>0</v>
      </c>
      <c r="J19" s="201">
        <f t="shared" si="1"/>
        <v>0</v>
      </c>
      <c r="K19" s="201"/>
      <c r="L19" s="248"/>
    </row>
    <row r="20" spans="1:12" ht="17.75" customHeight="1">
      <c r="A20" s="55"/>
      <c r="B20" s="197">
        <v>4</v>
      </c>
      <c r="C20" s="198" t="s">
        <v>146</v>
      </c>
      <c r="D20" s="139" t="s">
        <v>8</v>
      </c>
      <c r="E20" s="33">
        <v>1500</v>
      </c>
      <c r="F20" s="7"/>
      <c r="G20" s="50"/>
      <c r="H20" s="70">
        <f t="shared" si="2"/>
        <v>0</v>
      </c>
      <c r="I20" s="201">
        <f t="shared" si="0"/>
        <v>0</v>
      </c>
      <c r="J20" s="201">
        <f t="shared" si="1"/>
        <v>0</v>
      </c>
      <c r="K20" s="201"/>
      <c r="L20" s="248"/>
    </row>
    <row r="21" spans="1:12" ht="17.75" customHeight="1">
      <c r="A21" s="55"/>
      <c r="B21" s="197">
        <v>5</v>
      </c>
      <c r="C21" s="198" t="s">
        <v>152</v>
      </c>
      <c r="D21" s="139" t="s">
        <v>8</v>
      </c>
      <c r="E21" s="6">
        <v>400</v>
      </c>
      <c r="F21" s="7"/>
      <c r="G21" s="50"/>
      <c r="H21" s="70">
        <f t="shared" si="2"/>
        <v>0</v>
      </c>
      <c r="I21" s="201">
        <f t="shared" si="0"/>
        <v>0</v>
      </c>
      <c r="J21" s="201">
        <f t="shared" si="1"/>
        <v>0</v>
      </c>
      <c r="K21" s="201"/>
      <c r="L21" s="221"/>
    </row>
    <row r="22" spans="1:12" ht="17.75" customHeight="1">
      <c r="A22" s="55"/>
      <c r="B22" s="197">
        <v>6</v>
      </c>
      <c r="C22" s="198" t="s">
        <v>154</v>
      </c>
      <c r="D22" s="139" t="s">
        <v>8</v>
      </c>
      <c r="E22" s="6">
        <v>300</v>
      </c>
      <c r="F22" s="7"/>
      <c r="G22" s="50"/>
      <c r="H22" s="70">
        <f t="shared" si="2"/>
        <v>0</v>
      </c>
      <c r="I22" s="201">
        <f t="shared" si="0"/>
        <v>0</v>
      </c>
      <c r="J22" s="201">
        <f t="shared" si="1"/>
        <v>0</v>
      </c>
      <c r="K22" s="201"/>
      <c r="L22" s="221"/>
    </row>
    <row r="23" spans="1:12" ht="17.75" customHeight="1">
      <c r="A23" s="55"/>
      <c r="B23" s="197">
        <v>7</v>
      </c>
      <c r="C23" s="198" t="s">
        <v>15</v>
      </c>
      <c r="D23" s="139" t="s">
        <v>8</v>
      </c>
      <c r="E23" s="6">
        <v>10</v>
      </c>
      <c r="F23" s="7"/>
      <c r="G23" s="50"/>
      <c r="H23" s="70">
        <f t="shared" si="2"/>
        <v>0</v>
      </c>
      <c r="I23" s="201">
        <f t="shared" si="0"/>
        <v>0</v>
      </c>
      <c r="J23" s="201">
        <f t="shared" si="1"/>
        <v>0</v>
      </c>
      <c r="K23" s="201"/>
      <c r="L23" s="221"/>
    </row>
    <row r="24" spans="1:12" ht="17.75" customHeight="1">
      <c r="A24" s="55"/>
      <c r="B24" s="197">
        <v>8</v>
      </c>
      <c r="C24" s="198" t="s">
        <v>10</v>
      </c>
      <c r="D24" s="139" t="s">
        <v>8</v>
      </c>
      <c r="E24" s="6">
        <v>500</v>
      </c>
      <c r="F24" s="7"/>
      <c r="G24" s="50"/>
      <c r="H24" s="70">
        <f t="shared" si="2"/>
        <v>0</v>
      </c>
      <c r="I24" s="201">
        <f t="shared" si="0"/>
        <v>0</v>
      </c>
      <c r="J24" s="201">
        <f t="shared" si="1"/>
        <v>0</v>
      </c>
      <c r="K24" s="201"/>
      <c r="L24" s="221"/>
    </row>
    <row r="25" spans="1:12" ht="17.75" customHeight="1">
      <c r="A25" s="55"/>
      <c r="B25" s="197">
        <v>9</v>
      </c>
      <c r="C25" s="198" t="s">
        <v>11</v>
      </c>
      <c r="D25" s="139" t="s">
        <v>8</v>
      </c>
      <c r="E25" s="6">
        <v>500</v>
      </c>
      <c r="F25" s="7"/>
      <c r="G25" s="50"/>
      <c r="H25" s="70">
        <f t="shared" si="2"/>
        <v>0</v>
      </c>
      <c r="I25" s="201">
        <f t="shared" si="0"/>
        <v>0</v>
      </c>
      <c r="J25" s="201">
        <f t="shared" si="1"/>
        <v>0</v>
      </c>
      <c r="K25" s="201"/>
      <c r="L25" s="221"/>
    </row>
    <row r="26" spans="1:12" ht="17.75" customHeight="1">
      <c r="A26" s="55"/>
      <c r="B26" s="197">
        <v>10</v>
      </c>
      <c r="C26" s="198" t="s">
        <v>12</v>
      </c>
      <c r="D26" s="139" t="s">
        <v>8</v>
      </c>
      <c r="E26" s="33">
        <v>2500</v>
      </c>
      <c r="F26" s="7"/>
      <c r="G26" s="50"/>
      <c r="H26" s="70">
        <f t="shared" si="2"/>
        <v>0</v>
      </c>
      <c r="I26" s="201">
        <f t="shared" si="0"/>
        <v>0</v>
      </c>
      <c r="J26" s="201">
        <f t="shared" si="1"/>
        <v>0</v>
      </c>
      <c r="K26" s="201"/>
      <c r="L26" s="248"/>
    </row>
    <row r="27" spans="1:12" ht="17.75" customHeight="1">
      <c r="A27" s="55"/>
      <c r="B27" s="197">
        <v>11</v>
      </c>
      <c r="C27" s="198" t="s">
        <v>13</v>
      </c>
      <c r="D27" s="139" t="s">
        <v>8</v>
      </c>
      <c r="E27" s="33">
        <v>7000</v>
      </c>
      <c r="F27" s="7"/>
      <c r="G27" s="50"/>
      <c r="H27" s="70">
        <f t="shared" si="2"/>
        <v>0</v>
      </c>
      <c r="I27" s="201">
        <f t="shared" si="0"/>
        <v>0</v>
      </c>
      <c r="J27" s="201">
        <f t="shared" si="1"/>
        <v>0</v>
      </c>
      <c r="K27" s="201"/>
      <c r="L27" s="248"/>
    </row>
    <row r="28" spans="1:12" ht="17.75" customHeight="1">
      <c r="A28" s="55"/>
      <c r="B28" s="197">
        <v>12</v>
      </c>
      <c r="C28" s="198" t="s">
        <v>150</v>
      </c>
      <c r="D28" s="139" t="s">
        <v>8</v>
      </c>
      <c r="E28" s="6">
        <v>10</v>
      </c>
      <c r="F28" s="7"/>
      <c r="G28" s="50"/>
      <c r="H28" s="70">
        <f t="shared" si="2"/>
        <v>0</v>
      </c>
      <c r="I28" s="201">
        <f t="shared" si="0"/>
        <v>0</v>
      </c>
      <c r="J28" s="201">
        <f t="shared" si="1"/>
        <v>0</v>
      </c>
      <c r="K28" s="201"/>
      <c r="L28" s="221"/>
    </row>
    <row r="29" spans="1:12" ht="17.75" customHeight="1">
      <c r="A29" s="55"/>
      <c r="B29" s="197">
        <v>13</v>
      </c>
      <c r="C29" s="198" t="s">
        <v>149</v>
      </c>
      <c r="D29" s="139" t="s">
        <v>8</v>
      </c>
      <c r="E29" s="6">
        <v>10</v>
      </c>
      <c r="F29" s="7"/>
      <c r="G29" s="50"/>
      <c r="H29" s="70">
        <f t="shared" si="2"/>
        <v>0</v>
      </c>
      <c r="I29" s="201">
        <f t="shared" si="0"/>
        <v>0</v>
      </c>
      <c r="J29" s="201">
        <f t="shared" si="1"/>
        <v>0</v>
      </c>
      <c r="K29" s="201"/>
      <c r="L29" s="221"/>
    </row>
    <row r="30" spans="1:12" ht="17.75" customHeight="1">
      <c r="A30" s="55"/>
      <c r="B30" s="197">
        <v>14</v>
      </c>
      <c r="C30" s="198" t="s">
        <v>147</v>
      </c>
      <c r="D30" s="139" t="s">
        <v>8</v>
      </c>
      <c r="E30" s="6">
        <v>370</v>
      </c>
      <c r="F30" s="7"/>
      <c r="G30" s="50"/>
      <c r="H30" s="70">
        <f t="shared" si="2"/>
        <v>0</v>
      </c>
      <c r="I30" s="201">
        <f t="shared" si="0"/>
        <v>0</v>
      </c>
      <c r="J30" s="201">
        <f t="shared" si="1"/>
        <v>0</v>
      </c>
      <c r="K30" s="201"/>
      <c r="L30" s="221"/>
    </row>
    <row r="31" spans="1:12" ht="17.75" customHeight="1">
      <c r="A31" s="55"/>
      <c r="B31" s="197">
        <v>15</v>
      </c>
      <c r="C31" s="198" t="s">
        <v>21</v>
      </c>
      <c r="D31" s="139" t="s">
        <v>8</v>
      </c>
      <c r="E31" s="6">
        <v>400</v>
      </c>
      <c r="F31" s="7"/>
      <c r="G31" s="50"/>
      <c r="H31" s="70">
        <f t="shared" si="2"/>
        <v>0</v>
      </c>
      <c r="I31" s="201">
        <f t="shared" si="0"/>
        <v>0</v>
      </c>
      <c r="J31" s="201">
        <f t="shared" si="1"/>
        <v>0</v>
      </c>
      <c r="K31" s="201"/>
      <c r="L31" s="221"/>
    </row>
    <row r="32" spans="1:12" ht="17.75" customHeight="1">
      <c r="A32" s="55"/>
      <c r="B32" s="197">
        <v>16</v>
      </c>
      <c r="C32" s="198" t="s">
        <v>16</v>
      </c>
      <c r="D32" s="139" t="s">
        <v>8</v>
      </c>
      <c r="E32" s="6">
        <v>380</v>
      </c>
      <c r="F32" s="7"/>
      <c r="G32" s="50"/>
      <c r="H32" s="70">
        <f t="shared" si="2"/>
        <v>0</v>
      </c>
      <c r="I32" s="201">
        <f t="shared" si="0"/>
        <v>0</v>
      </c>
      <c r="J32" s="201">
        <f t="shared" si="1"/>
        <v>0</v>
      </c>
      <c r="K32" s="201"/>
      <c r="L32" s="221"/>
    </row>
    <row r="33" spans="1:12" ht="17.75" customHeight="1">
      <c r="A33" s="55"/>
      <c r="B33" s="197">
        <v>17</v>
      </c>
      <c r="C33" s="198" t="s">
        <v>22</v>
      </c>
      <c r="D33" s="139" t="s">
        <v>8</v>
      </c>
      <c r="E33" s="6">
        <v>40</v>
      </c>
      <c r="F33" s="7"/>
      <c r="G33" s="50"/>
      <c r="H33" s="70">
        <f t="shared" si="2"/>
        <v>0</v>
      </c>
      <c r="I33" s="201">
        <f t="shared" si="0"/>
        <v>0</v>
      </c>
      <c r="J33" s="201">
        <f t="shared" si="1"/>
        <v>0</v>
      </c>
      <c r="K33" s="201"/>
      <c r="L33" s="221"/>
    </row>
    <row r="34" spans="1:12" ht="17.75" customHeight="1">
      <c r="A34" s="55"/>
      <c r="B34" s="197">
        <v>18</v>
      </c>
      <c r="C34" s="198" t="s">
        <v>17</v>
      </c>
      <c r="D34" s="139" t="s">
        <v>8</v>
      </c>
      <c r="E34" s="6">
        <v>300</v>
      </c>
      <c r="F34" s="7"/>
      <c r="G34" s="50"/>
      <c r="H34" s="70">
        <f t="shared" si="2"/>
        <v>0</v>
      </c>
      <c r="I34" s="201">
        <f t="shared" si="0"/>
        <v>0</v>
      </c>
      <c r="J34" s="201">
        <f t="shared" si="1"/>
        <v>0</v>
      </c>
      <c r="K34" s="201"/>
      <c r="L34" s="221"/>
    </row>
    <row r="35" spans="1:12" ht="17.75" customHeight="1">
      <c r="A35" s="55"/>
      <c r="B35" s="197">
        <v>19</v>
      </c>
      <c r="C35" s="198" t="s">
        <v>148</v>
      </c>
      <c r="D35" s="139" t="s">
        <v>8</v>
      </c>
      <c r="E35" s="6">
        <v>310</v>
      </c>
      <c r="F35" s="7"/>
      <c r="G35" s="50"/>
      <c r="H35" s="70">
        <f t="shared" si="2"/>
        <v>0</v>
      </c>
      <c r="I35" s="201">
        <f t="shared" si="0"/>
        <v>0</v>
      </c>
      <c r="J35" s="201">
        <f t="shared" si="1"/>
        <v>0</v>
      </c>
      <c r="K35" s="201"/>
      <c r="L35" s="221"/>
    </row>
    <row r="36" spans="1:12" ht="17.75" customHeight="1">
      <c r="A36" s="55"/>
      <c r="B36" s="197">
        <v>20</v>
      </c>
      <c r="C36" s="198" t="s">
        <v>18</v>
      </c>
      <c r="D36" s="139" t="s">
        <v>8</v>
      </c>
      <c r="E36" s="6">
        <v>1250</v>
      </c>
      <c r="F36" s="7"/>
      <c r="G36" s="50"/>
      <c r="H36" s="70">
        <f t="shared" si="2"/>
        <v>0</v>
      </c>
      <c r="I36" s="201">
        <f t="shared" si="0"/>
        <v>0</v>
      </c>
      <c r="J36" s="201">
        <f t="shared" si="1"/>
        <v>0</v>
      </c>
      <c r="K36" s="201"/>
      <c r="L36" s="221"/>
    </row>
    <row r="37" spans="1:12" ht="17.75" customHeight="1">
      <c r="A37" s="55"/>
      <c r="B37" s="197">
        <v>21</v>
      </c>
      <c r="C37" s="198" t="s">
        <v>151</v>
      </c>
      <c r="D37" s="139" t="s">
        <v>8</v>
      </c>
      <c r="E37" s="6">
        <v>1000</v>
      </c>
      <c r="F37" s="7"/>
      <c r="G37" s="50"/>
      <c r="H37" s="70">
        <f t="shared" si="2"/>
        <v>0</v>
      </c>
      <c r="I37" s="201">
        <f t="shared" si="0"/>
        <v>0</v>
      </c>
      <c r="J37" s="201">
        <f t="shared" si="1"/>
        <v>0</v>
      </c>
      <c r="K37" s="201"/>
      <c r="L37" s="221"/>
    </row>
    <row r="38" spans="1:12" ht="17.75" customHeight="1">
      <c r="A38" s="55"/>
      <c r="B38" s="197">
        <v>22</v>
      </c>
      <c r="C38" s="198" t="s">
        <v>354</v>
      </c>
      <c r="D38" s="139" t="s">
        <v>8</v>
      </c>
      <c r="E38" s="6">
        <v>1250</v>
      </c>
      <c r="F38" s="7"/>
      <c r="G38" s="50"/>
      <c r="H38" s="70">
        <f t="shared" si="2"/>
        <v>0</v>
      </c>
      <c r="I38" s="201">
        <f t="shared" si="0"/>
        <v>0</v>
      </c>
      <c r="J38" s="201">
        <f t="shared" si="1"/>
        <v>0</v>
      </c>
      <c r="K38" s="201"/>
      <c r="L38" s="221"/>
    </row>
    <row r="39" spans="1:12" ht="17.75" customHeight="1">
      <c r="A39" s="55"/>
      <c r="B39" s="197">
        <v>23</v>
      </c>
      <c r="C39" s="198" t="s">
        <v>20</v>
      </c>
      <c r="D39" s="139" t="s">
        <v>8</v>
      </c>
      <c r="E39" s="6">
        <v>200</v>
      </c>
      <c r="F39" s="7"/>
      <c r="G39" s="50"/>
      <c r="H39" s="70">
        <f t="shared" si="2"/>
        <v>0</v>
      </c>
      <c r="I39" s="201">
        <f t="shared" si="0"/>
        <v>0</v>
      </c>
      <c r="J39" s="201">
        <f t="shared" si="1"/>
        <v>0</v>
      </c>
      <c r="K39" s="201"/>
      <c r="L39" s="221"/>
    </row>
    <row r="40" spans="1:12" ht="17.75" customHeight="1">
      <c r="A40" s="55"/>
      <c r="B40" s="197">
        <v>24</v>
      </c>
      <c r="C40" s="198" t="s">
        <v>153</v>
      </c>
      <c r="D40" s="139" t="s">
        <v>8</v>
      </c>
      <c r="E40" s="6">
        <v>600</v>
      </c>
      <c r="F40" s="7"/>
      <c r="G40" s="50"/>
      <c r="H40" s="70">
        <f t="shared" si="2"/>
        <v>0</v>
      </c>
      <c r="I40" s="201">
        <f t="shared" si="0"/>
        <v>0</v>
      </c>
      <c r="J40" s="201">
        <f t="shared" si="1"/>
        <v>0</v>
      </c>
      <c r="K40" s="201"/>
      <c r="L40" s="221"/>
    </row>
    <row r="41" spans="1:12" ht="17.75" customHeight="1">
      <c r="A41" s="55"/>
      <c r="B41" s="197">
        <v>25</v>
      </c>
      <c r="C41" s="198" t="s">
        <v>241</v>
      </c>
      <c r="D41" s="139" t="s">
        <v>8</v>
      </c>
      <c r="E41" s="6">
        <v>30</v>
      </c>
      <c r="F41" s="7"/>
      <c r="G41" s="50"/>
      <c r="H41" s="70">
        <f t="shared" si="2"/>
        <v>0</v>
      </c>
      <c r="I41" s="201">
        <f t="shared" si="0"/>
        <v>0</v>
      </c>
      <c r="J41" s="201">
        <f t="shared" si="1"/>
        <v>0</v>
      </c>
      <c r="K41" s="201"/>
      <c r="L41" s="221"/>
    </row>
    <row r="42" spans="1:12" ht="17.75" customHeight="1">
      <c r="A42" s="55"/>
      <c r="B42" s="197">
        <v>26</v>
      </c>
      <c r="C42" s="198" t="s">
        <v>19</v>
      </c>
      <c r="D42" s="139" t="s">
        <v>8</v>
      </c>
      <c r="E42" s="33">
        <v>2000</v>
      </c>
      <c r="F42" s="7"/>
      <c r="G42" s="50"/>
      <c r="H42" s="70">
        <f t="shared" si="2"/>
        <v>0</v>
      </c>
      <c r="I42" s="201">
        <f t="shared" si="0"/>
        <v>0</v>
      </c>
      <c r="J42" s="201">
        <f t="shared" si="1"/>
        <v>0</v>
      </c>
      <c r="K42" s="201"/>
      <c r="L42" s="248"/>
    </row>
    <row r="43" spans="1:12" ht="17.75" customHeight="1">
      <c r="A43" s="55"/>
      <c r="B43" s="197">
        <v>27</v>
      </c>
      <c r="C43" s="198" t="s">
        <v>355</v>
      </c>
      <c r="D43" s="139" t="s">
        <v>8</v>
      </c>
      <c r="E43" s="6">
        <v>45</v>
      </c>
      <c r="F43" s="6"/>
      <c r="G43" s="50"/>
      <c r="H43" s="70">
        <f t="shared" si="2"/>
        <v>0</v>
      </c>
      <c r="I43" s="201">
        <f t="shared" si="0"/>
        <v>0</v>
      </c>
      <c r="J43" s="201">
        <f t="shared" si="1"/>
        <v>0</v>
      </c>
      <c r="K43" s="201"/>
      <c r="L43" s="221"/>
    </row>
    <row r="44" spans="1:12" ht="17.75" customHeight="1">
      <c r="A44" s="55"/>
      <c r="B44" s="197">
        <v>28</v>
      </c>
      <c r="C44" s="198" t="s">
        <v>9</v>
      </c>
      <c r="D44" s="139" t="s">
        <v>8</v>
      </c>
      <c r="E44" s="6">
        <v>600</v>
      </c>
      <c r="F44" s="7"/>
      <c r="G44" s="50"/>
      <c r="H44" s="70">
        <f t="shared" si="2"/>
        <v>0</v>
      </c>
      <c r="I44" s="201">
        <f t="shared" si="0"/>
        <v>0</v>
      </c>
      <c r="J44" s="201">
        <f t="shared" si="1"/>
        <v>0</v>
      </c>
      <c r="K44" s="201"/>
      <c r="L44" s="221"/>
    </row>
    <row r="45" spans="1:12" ht="17.75" customHeight="1">
      <c r="A45" s="55"/>
      <c r="B45" s="197">
        <v>29</v>
      </c>
      <c r="C45" s="198" t="s">
        <v>171</v>
      </c>
      <c r="D45" s="139" t="s">
        <v>8</v>
      </c>
      <c r="E45" s="6">
        <v>3</v>
      </c>
      <c r="F45" s="7"/>
      <c r="G45" s="50"/>
      <c r="H45" s="70">
        <f t="shared" si="2"/>
        <v>0</v>
      </c>
      <c r="I45" s="201">
        <f t="shared" si="0"/>
        <v>0</v>
      </c>
      <c r="J45" s="201">
        <f t="shared" si="1"/>
        <v>0</v>
      </c>
      <c r="K45" s="201"/>
      <c r="L45" s="221"/>
    </row>
    <row r="46" spans="1:12" ht="17.75" customHeight="1">
      <c r="A46" s="55"/>
      <c r="B46" s="197">
        <v>30</v>
      </c>
      <c r="C46" s="198" t="s">
        <v>432</v>
      </c>
      <c r="D46" s="139" t="s">
        <v>8</v>
      </c>
      <c r="E46" s="6">
        <v>15</v>
      </c>
      <c r="F46" s="7"/>
      <c r="G46" s="50"/>
      <c r="H46" s="70">
        <f t="shared" si="2"/>
        <v>0</v>
      </c>
      <c r="I46" s="201">
        <f t="shared" si="0"/>
        <v>0</v>
      </c>
      <c r="J46" s="201">
        <f t="shared" si="1"/>
        <v>0</v>
      </c>
      <c r="K46" s="201"/>
      <c r="L46" s="221"/>
    </row>
    <row r="47" spans="1:12" ht="17.75" customHeight="1">
      <c r="A47" s="55"/>
      <c r="B47" s="197">
        <v>31</v>
      </c>
      <c r="C47" s="198" t="s">
        <v>356</v>
      </c>
      <c r="D47" s="139" t="s">
        <v>8</v>
      </c>
      <c r="E47" s="6">
        <v>120</v>
      </c>
      <c r="F47" s="7"/>
      <c r="G47" s="50"/>
      <c r="H47" s="70">
        <f t="shared" ref="H47:H51" si="3">+(F47*G47)+F47</f>
        <v>0</v>
      </c>
      <c r="I47" s="201">
        <f t="shared" ref="I47:I51" si="4">+E47*F47</f>
        <v>0</v>
      </c>
      <c r="J47" s="201">
        <f t="shared" ref="J47:J51" si="5">+E47*H47</f>
        <v>0</v>
      </c>
      <c r="K47" s="201"/>
      <c r="L47" s="221"/>
    </row>
    <row r="48" spans="1:12" ht="17.75" customHeight="1">
      <c r="A48" s="55"/>
      <c r="B48" s="197">
        <v>32</v>
      </c>
      <c r="C48" s="222" t="s">
        <v>357</v>
      </c>
      <c r="D48" s="137" t="s">
        <v>8</v>
      </c>
      <c r="E48" s="53">
        <v>130</v>
      </c>
      <c r="F48" s="35"/>
      <c r="G48" s="54"/>
      <c r="H48" s="70">
        <f t="shared" ref="H48:H49" si="6">+(F48*G48)+F48</f>
        <v>0</v>
      </c>
      <c r="I48" s="201">
        <f t="shared" ref="I48:I49" si="7">+E48*F48</f>
        <v>0</v>
      </c>
      <c r="J48" s="201">
        <f t="shared" ref="J48:J49" si="8">+E48*H48</f>
        <v>0</v>
      </c>
      <c r="K48" s="201"/>
      <c r="L48" s="221"/>
    </row>
    <row r="49" spans="1:12" ht="17.75" customHeight="1">
      <c r="A49" s="55"/>
      <c r="B49" s="197">
        <v>33</v>
      </c>
      <c r="C49" s="321" t="s">
        <v>594</v>
      </c>
      <c r="D49" s="137" t="s">
        <v>8</v>
      </c>
      <c r="E49" s="53">
        <v>5</v>
      </c>
      <c r="F49" s="35"/>
      <c r="G49" s="54"/>
      <c r="H49" s="70">
        <f t="shared" si="6"/>
        <v>0</v>
      </c>
      <c r="I49" s="201">
        <f t="shared" si="7"/>
        <v>0</v>
      </c>
      <c r="J49" s="201">
        <f t="shared" si="8"/>
        <v>0</v>
      </c>
      <c r="K49" s="201"/>
      <c r="L49" s="221"/>
    </row>
    <row r="50" spans="1:12" ht="17.75" customHeight="1">
      <c r="A50" s="55"/>
      <c r="B50" s="197">
        <v>34</v>
      </c>
      <c r="C50" s="321" t="s">
        <v>595</v>
      </c>
      <c r="D50" s="137" t="s">
        <v>8</v>
      </c>
      <c r="E50" s="53">
        <v>5</v>
      </c>
      <c r="F50" s="35"/>
      <c r="G50" s="54"/>
      <c r="H50" s="70">
        <f t="shared" si="3"/>
        <v>0</v>
      </c>
      <c r="I50" s="201">
        <f t="shared" si="4"/>
        <v>0</v>
      </c>
      <c r="J50" s="201">
        <f t="shared" si="5"/>
        <v>0</v>
      </c>
      <c r="K50" s="201"/>
      <c r="L50" s="221"/>
    </row>
    <row r="51" spans="1:12" ht="17.75" customHeight="1">
      <c r="A51" s="55"/>
      <c r="B51" s="197">
        <v>35</v>
      </c>
      <c r="C51" s="321" t="s">
        <v>574</v>
      </c>
      <c r="D51" s="139" t="s">
        <v>8</v>
      </c>
      <c r="E51" s="6">
        <v>5</v>
      </c>
      <c r="F51" s="7"/>
      <c r="G51" s="50"/>
      <c r="H51" s="70">
        <f t="shared" si="3"/>
        <v>0</v>
      </c>
      <c r="I51" s="201">
        <f t="shared" si="4"/>
        <v>0</v>
      </c>
      <c r="J51" s="201">
        <f t="shared" si="5"/>
        <v>0</v>
      </c>
      <c r="K51" s="201"/>
      <c r="L51" s="221"/>
    </row>
    <row r="52" spans="1:12" ht="17.75" customHeight="1">
      <c r="A52" s="55"/>
      <c r="B52" s="197">
        <v>36</v>
      </c>
      <c r="C52" s="321" t="s">
        <v>577</v>
      </c>
      <c r="D52" s="139" t="s">
        <v>8</v>
      </c>
      <c r="E52" s="53">
        <v>5</v>
      </c>
      <c r="F52" s="35"/>
      <c r="G52" s="54"/>
      <c r="H52" s="70">
        <f t="shared" ref="H52:H53" si="9">+(F52*G52)+F52</f>
        <v>0</v>
      </c>
      <c r="I52" s="201">
        <f t="shared" ref="I52:I53" si="10">+E52*F52</f>
        <v>0</v>
      </c>
      <c r="J52" s="201">
        <f t="shared" ref="J52:J53" si="11">+E52*H52</f>
        <v>0</v>
      </c>
      <c r="K52" s="201"/>
      <c r="L52" s="221"/>
    </row>
    <row r="53" spans="1:12" ht="17.75" customHeight="1">
      <c r="A53" s="55"/>
      <c r="B53" s="197">
        <v>37</v>
      </c>
      <c r="C53" s="321" t="s">
        <v>591</v>
      </c>
      <c r="D53" s="139" t="s">
        <v>8</v>
      </c>
      <c r="E53" s="53">
        <v>10</v>
      </c>
      <c r="F53" s="35"/>
      <c r="G53" s="54"/>
      <c r="H53" s="70">
        <f t="shared" si="9"/>
        <v>0</v>
      </c>
      <c r="I53" s="201">
        <f t="shared" si="10"/>
        <v>0</v>
      </c>
      <c r="J53" s="201">
        <f t="shared" si="11"/>
        <v>0</v>
      </c>
      <c r="K53" s="201"/>
      <c r="L53" s="221"/>
    </row>
    <row r="54" spans="1:12" ht="17.75" customHeight="1">
      <c r="A54" s="55"/>
      <c r="B54" s="197">
        <v>38</v>
      </c>
      <c r="C54" s="321" t="s">
        <v>576</v>
      </c>
      <c r="D54" s="139" t="s">
        <v>8</v>
      </c>
      <c r="E54" s="53">
        <v>5</v>
      </c>
      <c r="F54" s="35"/>
      <c r="G54" s="54"/>
      <c r="H54" s="70">
        <f t="shared" ref="H54" si="12">+(F54*G54)+F54</f>
        <v>0</v>
      </c>
      <c r="I54" s="201">
        <f t="shared" ref="I54" si="13">+E54*F54</f>
        <v>0</v>
      </c>
      <c r="J54" s="201">
        <f t="shared" ref="J54" si="14">+E54*H54</f>
        <v>0</v>
      </c>
      <c r="K54" s="201"/>
      <c r="L54" s="221"/>
    </row>
    <row r="55" spans="1:12" ht="17.75" customHeight="1" thickBot="1">
      <c r="A55" s="55"/>
      <c r="B55" s="197">
        <v>39</v>
      </c>
      <c r="C55" s="320" t="s">
        <v>575</v>
      </c>
      <c r="D55" s="165" t="s">
        <v>8</v>
      </c>
      <c r="E55" s="61">
        <v>10</v>
      </c>
      <c r="F55" s="62"/>
      <c r="G55" s="63"/>
      <c r="H55" s="70">
        <f t="shared" si="2"/>
        <v>0</v>
      </c>
      <c r="I55" s="202">
        <f t="shared" si="0"/>
        <v>0</v>
      </c>
      <c r="J55" s="201">
        <f t="shared" si="1"/>
        <v>0</v>
      </c>
      <c r="K55" s="387"/>
      <c r="L55" s="241"/>
    </row>
    <row r="56" spans="1:12" ht="25.5" customHeight="1" thickTop="1" thickBot="1">
      <c r="A56" s="55"/>
      <c r="B56" s="341"/>
      <c r="C56" s="342" t="s">
        <v>232</v>
      </c>
      <c r="D56" s="343"/>
      <c r="E56" s="344"/>
      <c r="F56" s="344"/>
      <c r="G56" s="344"/>
      <c r="H56" s="344"/>
      <c r="I56" s="345">
        <f>SUM(I17:I55)</f>
        <v>0</v>
      </c>
      <c r="J56" s="346">
        <f>SUM(J17:J55)</f>
        <v>0</v>
      </c>
      <c r="K56" s="346"/>
      <c r="L56" s="344"/>
    </row>
    <row r="57" spans="1:12" ht="17.25" customHeight="1" thickTop="1">
      <c r="C57" s="8"/>
      <c r="J57" s="288"/>
      <c r="K57" s="288"/>
    </row>
    <row r="58" spans="1:12" ht="17.25" customHeight="1">
      <c r="C58" s="8" t="s">
        <v>157</v>
      </c>
    </row>
    <row r="59" spans="1:12" ht="14.25" customHeight="1">
      <c r="C59" t="s">
        <v>158</v>
      </c>
      <c r="D59" s="9"/>
      <c r="E59" s="1"/>
      <c r="L59" s="1"/>
    </row>
    <row r="60" spans="1:12" ht="14.25" customHeight="1">
      <c r="C60" t="s">
        <v>159</v>
      </c>
      <c r="D60" s="9"/>
      <c r="E60" s="1"/>
      <c r="L60" s="1"/>
    </row>
    <row r="61" spans="1:12" ht="14.25" customHeight="1">
      <c r="C61" t="s">
        <v>402</v>
      </c>
    </row>
    <row r="62" spans="1:12" ht="14.25" customHeight="1">
      <c r="C62" s="3" t="s">
        <v>160</v>
      </c>
      <c r="D62" s="9"/>
      <c r="E62" s="1"/>
      <c r="L62" s="1"/>
    </row>
    <row r="63" spans="1:12" ht="14.25" customHeight="1">
      <c r="C63" s="386" t="s">
        <v>156</v>
      </c>
      <c r="D63" s="386"/>
      <c r="E63" s="386"/>
      <c r="F63" s="386"/>
      <c r="G63" s="386"/>
      <c r="H63" s="386"/>
      <c r="I63" s="386"/>
    </row>
    <row r="64" spans="1:12" ht="15" customHeight="1"/>
    <row r="65" spans="3:12" ht="14.25" customHeight="1">
      <c r="C65" s="10" t="s">
        <v>24</v>
      </c>
      <c r="D65" s="11" t="s">
        <v>25</v>
      </c>
      <c r="E65" s="1" t="s">
        <v>26</v>
      </c>
      <c r="L65" s="1"/>
    </row>
    <row r="66" spans="3:12" ht="13.5" customHeight="1"/>
    <row r="67" spans="3:12" ht="14.25" customHeight="1">
      <c r="C67" t="s">
        <v>27</v>
      </c>
      <c r="H67" t="s">
        <v>233</v>
      </c>
    </row>
    <row r="68" spans="3:12" ht="14.25" customHeight="1"/>
    <row r="69" spans="3:12">
      <c r="C69" s="12"/>
      <c r="D69" s="13"/>
      <c r="E69" s="13"/>
      <c r="L69" s="13"/>
    </row>
    <row r="70" spans="3:12">
      <c r="C70" s="14"/>
      <c r="D70" s="12"/>
      <c r="E70" s="15"/>
      <c r="L70" s="15"/>
    </row>
    <row r="71" spans="3:12">
      <c r="C71" s="14"/>
      <c r="D71" s="12"/>
      <c r="E71" s="15"/>
      <c r="L71" s="15"/>
    </row>
    <row r="72" spans="3:12">
      <c r="C72" s="14"/>
      <c r="D72" s="12"/>
      <c r="E72" s="15"/>
      <c r="L72" s="15"/>
    </row>
    <row r="73" spans="3:12">
      <c r="C73" s="14"/>
      <c r="D73" s="12"/>
      <c r="E73" s="15"/>
      <c r="L73" s="15"/>
    </row>
    <row r="74" spans="3:12">
      <c r="C74" s="14"/>
      <c r="D74" s="12"/>
      <c r="E74" s="15"/>
      <c r="L74" s="15"/>
    </row>
    <row r="75" spans="3:12">
      <c r="C75" s="14"/>
      <c r="D75" s="12"/>
      <c r="E75" s="15"/>
      <c r="L75" s="15"/>
    </row>
    <row r="76" spans="3:12">
      <c r="C76" s="14"/>
      <c r="D76" s="12"/>
      <c r="E76" s="15"/>
      <c r="L76" s="15"/>
    </row>
    <row r="77" spans="3:12">
      <c r="C77" s="14"/>
      <c r="D77" s="12"/>
      <c r="E77" s="15"/>
      <c r="L77" s="15"/>
    </row>
    <row r="78" spans="3:12">
      <c r="C78" s="14"/>
      <c r="D78" s="12"/>
      <c r="E78" s="15"/>
      <c r="L78" s="15"/>
    </row>
    <row r="79" spans="3:12">
      <c r="C79" s="14"/>
      <c r="D79" s="12"/>
      <c r="E79" s="15"/>
      <c r="L79" s="15"/>
    </row>
    <row r="80" spans="3:12">
      <c r="C80" s="14"/>
      <c r="D80" s="12"/>
      <c r="E80" s="15"/>
      <c r="L80" s="15"/>
    </row>
    <row r="81" spans="3:12">
      <c r="C81" s="14"/>
      <c r="D81" s="12"/>
      <c r="E81" s="15"/>
      <c r="L81" s="15"/>
    </row>
    <row r="82" spans="3:12">
      <c r="C82" s="14"/>
      <c r="D82" s="12"/>
      <c r="E82" s="15"/>
      <c r="L82" s="15"/>
    </row>
    <row r="83" spans="3:12">
      <c r="C83" s="14"/>
      <c r="D83" s="12"/>
      <c r="E83" s="15"/>
      <c r="L83" s="15"/>
    </row>
    <row r="84" spans="3:12">
      <c r="C84" s="14"/>
      <c r="D84" s="12"/>
      <c r="E84" s="15"/>
      <c r="L84" s="15"/>
    </row>
    <row r="85" spans="3:12">
      <c r="C85" s="14"/>
      <c r="D85" s="12"/>
      <c r="E85" s="15"/>
      <c r="L85" s="15"/>
    </row>
    <row r="86" spans="3:12">
      <c r="C86" s="14"/>
      <c r="D86" s="12"/>
      <c r="E86" s="15"/>
      <c r="L86" s="15"/>
    </row>
    <row r="87" spans="3:12">
      <c r="C87" s="14"/>
      <c r="D87" s="12"/>
      <c r="E87" s="15"/>
      <c r="L87" s="15"/>
    </row>
    <row r="88" spans="3:12">
      <c r="C88" s="14"/>
      <c r="D88" s="12"/>
      <c r="E88" s="15"/>
      <c r="L88" s="15"/>
    </row>
    <row r="89" spans="3:12">
      <c r="C89" s="14"/>
      <c r="D89" s="12"/>
      <c r="E89" s="15"/>
      <c r="L89" s="15"/>
    </row>
    <row r="90" spans="3:12">
      <c r="C90" s="14"/>
      <c r="D90" s="12"/>
      <c r="E90" s="15"/>
      <c r="L90" s="15"/>
    </row>
    <row r="91" spans="3:12">
      <c r="C91" s="14"/>
      <c r="D91" s="12"/>
      <c r="E91" s="15"/>
      <c r="L91" s="15"/>
    </row>
    <row r="92" spans="3:12">
      <c r="C92" s="14"/>
      <c r="D92" s="12"/>
      <c r="E92" s="15"/>
      <c r="L92" s="15"/>
    </row>
    <row r="93" spans="3:12">
      <c r="C93" s="14"/>
      <c r="D93" s="12"/>
      <c r="E93" s="15"/>
      <c r="L93" s="15"/>
    </row>
    <row r="94" spans="3:12">
      <c r="C94" s="14"/>
      <c r="D94" s="12"/>
      <c r="E94" s="15"/>
      <c r="L94" s="15"/>
    </row>
    <row r="95" spans="3:12">
      <c r="C95" s="14"/>
      <c r="D95" s="12"/>
      <c r="E95" s="15"/>
      <c r="L95" s="15"/>
    </row>
    <row r="96" spans="3:12">
      <c r="C96" s="14"/>
      <c r="D96" s="12"/>
      <c r="E96" s="15"/>
      <c r="L96" s="15"/>
    </row>
    <row r="97" spans="3:12">
      <c r="C97" s="14"/>
      <c r="D97" s="12"/>
      <c r="E97" s="15"/>
      <c r="L97" s="15"/>
    </row>
    <row r="98" spans="3:12">
      <c r="C98" s="14"/>
      <c r="D98" s="12"/>
      <c r="E98" s="15"/>
      <c r="L98" s="15"/>
    </row>
    <row r="99" spans="3:12">
      <c r="C99" s="14"/>
      <c r="D99" s="12"/>
      <c r="E99" s="15"/>
      <c r="L99" s="15"/>
    </row>
    <row r="100" spans="3:12">
      <c r="C100" s="14"/>
      <c r="D100" s="12"/>
      <c r="E100" s="15"/>
      <c r="L100" s="15"/>
    </row>
    <row r="101" spans="3:12">
      <c r="C101" s="14"/>
      <c r="D101" s="12"/>
      <c r="E101" s="15"/>
      <c r="L101" s="15"/>
    </row>
    <row r="102" spans="3:12">
      <c r="C102" s="14"/>
      <c r="D102" s="12"/>
      <c r="E102" s="15"/>
      <c r="L102" s="15"/>
    </row>
    <row r="103" spans="3:12">
      <c r="C103" s="14"/>
      <c r="D103" s="12"/>
      <c r="E103" s="15"/>
      <c r="L103" s="15"/>
    </row>
    <row r="104" spans="3:12">
      <c r="C104" s="14"/>
      <c r="D104" s="12"/>
      <c r="E104" s="15"/>
      <c r="L104" s="15"/>
    </row>
    <row r="105" spans="3:12">
      <c r="C105" s="14"/>
      <c r="D105" s="12"/>
      <c r="E105" s="15"/>
      <c r="L105" s="15"/>
    </row>
    <row r="106" spans="3:12">
      <c r="C106" s="14"/>
      <c r="D106" s="12"/>
      <c r="E106" s="15"/>
      <c r="L106" s="15"/>
    </row>
    <row r="107" spans="3:12">
      <c r="C107" s="14"/>
      <c r="D107" s="12"/>
      <c r="E107" s="15"/>
      <c r="L107" s="15"/>
    </row>
    <row r="108" spans="3:12">
      <c r="C108" s="14"/>
      <c r="D108" s="12"/>
      <c r="E108" s="15"/>
      <c r="L108" s="15"/>
    </row>
    <row r="109" spans="3:12">
      <c r="C109" s="14"/>
      <c r="D109" s="12"/>
      <c r="E109" s="15"/>
      <c r="L109" s="15"/>
    </row>
    <row r="110" spans="3:12">
      <c r="C110" s="14"/>
      <c r="D110" s="12"/>
      <c r="E110" s="15"/>
      <c r="L110" s="15"/>
    </row>
    <row r="111" spans="3:12">
      <c r="C111" s="14"/>
      <c r="D111" s="12"/>
      <c r="E111" s="15"/>
      <c r="L111" s="15"/>
    </row>
    <row r="112" spans="3:12">
      <c r="C112" s="14"/>
      <c r="D112" s="12"/>
      <c r="E112" s="15"/>
      <c r="L112" s="15"/>
    </row>
    <row r="113" spans="3:12">
      <c r="C113" s="14"/>
      <c r="D113" s="12"/>
      <c r="E113" s="15"/>
      <c r="L113" s="15"/>
    </row>
    <row r="114" spans="3:12">
      <c r="C114" s="14"/>
      <c r="D114" s="12"/>
      <c r="E114" s="15"/>
      <c r="L114" s="15"/>
    </row>
    <row r="115" spans="3:12">
      <c r="C115" s="14"/>
      <c r="D115" s="12"/>
      <c r="E115" s="15"/>
      <c r="L115" s="15"/>
    </row>
    <row r="116" spans="3:12">
      <c r="C116" s="14"/>
      <c r="D116" s="12"/>
      <c r="E116" s="15"/>
      <c r="L116" s="15"/>
    </row>
    <row r="117" spans="3:12">
      <c r="C117" s="14"/>
      <c r="D117" s="12"/>
      <c r="E117" s="15"/>
      <c r="L117" s="15"/>
    </row>
    <row r="118" spans="3:12">
      <c r="C118" s="14"/>
      <c r="D118" s="12"/>
      <c r="E118" s="15"/>
      <c r="L118" s="15"/>
    </row>
    <row r="119" spans="3:12">
      <c r="C119" s="14"/>
      <c r="D119" s="12"/>
      <c r="E119" s="15"/>
      <c r="L119" s="15"/>
    </row>
  </sheetData>
  <sortState xmlns:xlrd2="http://schemas.microsoft.com/office/spreadsheetml/2017/richdata2" ref="C15:H45">
    <sortCondition ref="C15"/>
  </sortState>
  <mergeCells count="2">
    <mergeCell ref="B10:E10"/>
    <mergeCell ref="C63:I63"/>
  </mergeCells>
  <pageMargins left="0.7" right="0.7" top="0.75" bottom="0.75" header="0.3" footer="0.3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8"/>
  <sheetViews>
    <sheetView workbookViewId="0">
      <selection activeCell="K15" sqref="K15"/>
    </sheetView>
  </sheetViews>
  <sheetFormatPr baseColWidth="10" defaultColWidth="8.83203125" defaultRowHeight="15"/>
  <cols>
    <col min="1" max="1" width="3.6640625" customWidth="1"/>
    <col min="2" max="2" width="5.33203125" customWidth="1"/>
    <col min="3" max="3" width="50.1640625" customWidth="1"/>
    <col min="4" max="4" width="8.5" customWidth="1"/>
    <col min="5" max="5" width="16.33203125" customWidth="1"/>
    <col min="6" max="6" width="15.1640625" customWidth="1"/>
    <col min="7" max="7" width="13.1640625" customWidth="1"/>
    <col min="8" max="8" width="11.5" customWidth="1"/>
    <col min="9" max="11" width="21.5" customWidth="1"/>
    <col min="12" max="12" width="16.33203125" customWidth="1"/>
    <col min="254" max="254" width="5.33203125" customWidth="1"/>
    <col min="255" max="255" width="7.5" customWidth="1"/>
    <col min="256" max="256" width="35.83203125" customWidth="1"/>
    <col min="257" max="257" width="8.5" customWidth="1"/>
    <col min="258" max="258" width="16.33203125" customWidth="1"/>
    <col min="259" max="259" width="15.33203125" customWidth="1"/>
    <col min="260" max="260" width="8.83203125" customWidth="1"/>
    <col min="261" max="261" width="14.6640625" customWidth="1"/>
    <col min="262" max="262" width="17" customWidth="1"/>
    <col min="510" max="510" width="5.33203125" customWidth="1"/>
    <col min="511" max="511" width="7.5" customWidth="1"/>
    <col min="512" max="512" width="35.83203125" customWidth="1"/>
    <col min="513" max="513" width="8.5" customWidth="1"/>
    <col min="514" max="514" width="16.33203125" customWidth="1"/>
    <col min="515" max="515" width="15.33203125" customWidth="1"/>
    <col min="516" max="516" width="8.83203125" customWidth="1"/>
    <col min="517" max="517" width="14.6640625" customWidth="1"/>
    <col min="518" max="518" width="17" customWidth="1"/>
    <col min="766" max="766" width="5.33203125" customWidth="1"/>
    <col min="767" max="767" width="7.5" customWidth="1"/>
    <col min="768" max="768" width="35.83203125" customWidth="1"/>
    <col min="769" max="769" width="8.5" customWidth="1"/>
    <col min="770" max="770" width="16.33203125" customWidth="1"/>
    <col min="771" max="771" width="15.33203125" customWidth="1"/>
    <col min="772" max="772" width="8.83203125" customWidth="1"/>
    <col min="773" max="773" width="14.6640625" customWidth="1"/>
    <col min="774" max="774" width="17" customWidth="1"/>
    <col min="1022" max="1022" width="5.33203125" customWidth="1"/>
    <col min="1023" max="1023" width="7.5" customWidth="1"/>
    <col min="1024" max="1024" width="35.83203125" customWidth="1"/>
    <col min="1025" max="1025" width="8.5" customWidth="1"/>
    <col min="1026" max="1026" width="16.33203125" customWidth="1"/>
    <col min="1027" max="1027" width="15.33203125" customWidth="1"/>
    <col min="1028" max="1028" width="8.83203125" customWidth="1"/>
    <col min="1029" max="1029" width="14.6640625" customWidth="1"/>
    <col min="1030" max="1030" width="17" customWidth="1"/>
    <col min="1278" max="1278" width="5.33203125" customWidth="1"/>
    <col min="1279" max="1279" width="7.5" customWidth="1"/>
    <col min="1280" max="1280" width="35.83203125" customWidth="1"/>
    <col min="1281" max="1281" width="8.5" customWidth="1"/>
    <col min="1282" max="1282" width="16.33203125" customWidth="1"/>
    <col min="1283" max="1283" width="15.33203125" customWidth="1"/>
    <col min="1284" max="1284" width="8.83203125" customWidth="1"/>
    <col min="1285" max="1285" width="14.6640625" customWidth="1"/>
    <col min="1286" max="1286" width="17" customWidth="1"/>
    <col min="1534" max="1534" width="5.33203125" customWidth="1"/>
    <col min="1535" max="1535" width="7.5" customWidth="1"/>
    <col min="1536" max="1536" width="35.83203125" customWidth="1"/>
    <col min="1537" max="1537" width="8.5" customWidth="1"/>
    <col min="1538" max="1538" width="16.33203125" customWidth="1"/>
    <col min="1539" max="1539" width="15.33203125" customWidth="1"/>
    <col min="1540" max="1540" width="8.83203125" customWidth="1"/>
    <col min="1541" max="1541" width="14.6640625" customWidth="1"/>
    <col min="1542" max="1542" width="17" customWidth="1"/>
    <col min="1790" max="1790" width="5.33203125" customWidth="1"/>
    <col min="1791" max="1791" width="7.5" customWidth="1"/>
    <col min="1792" max="1792" width="35.83203125" customWidth="1"/>
    <col min="1793" max="1793" width="8.5" customWidth="1"/>
    <col min="1794" max="1794" width="16.33203125" customWidth="1"/>
    <col min="1795" max="1795" width="15.33203125" customWidth="1"/>
    <col min="1796" max="1796" width="8.83203125" customWidth="1"/>
    <col min="1797" max="1797" width="14.6640625" customWidth="1"/>
    <col min="1798" max="1798" width="17" customWidth="1"/>
    <col min="2046" max="2046" width="5.33203125" customWidth="1"/>
    <col min="2047" max="2047" width="7.5" customWidth="1"/>
    <col min="2048" max="2048" width="35.83203125" customWidth="1"/>
    <col min="2049" max="2049" width="8.5" customWidth="1"/>
    <col min="2050" max="2050" width="16.33203125" customWidth="1"/>
    <col min="2051" max="2051" width="15.33203125" customWidth="1"/>
    <col min="2052" max="2052" width="8.83203125" customWidth="1"/>
    <col min="2053" max="2053" width="14.6640625" customWidth="1"/>
    <col min="2054" max="2054" width="17" customWidth="1"/>
    <col min="2302" max="2302" width="5.33203125" customWidth="1"/>
    <col min="2303" max="2303" width="7.5" customWidth="1"/>
    <col min="2304" max="2304" width="35.83203125" customWidth="1"/>
    <col min="2305" max="2305" width="8.5" customWidth="1"/>
    <col min="2306" max="2306" width="16.33203125" customWidth="1"/>
    <col min="2307" max="2307" width="15.33203125" customWidth="1"/>
    <col min="2308" max="2308" width="8.83203125" customWidth="1"/>
    <col min="2309" max="2309" width="14.6640625" customWidth="1"/>
    <col min="2310" max="2310" width="17" customWidth="1"/>
    <col min="2558" max="2558" width="5.33203125" customWidth="1"/>
    <col min="2559" max="2559" width="7.5" customWidth="1"/>
    <col min="2560" max="2560" width="35.83203125" customWidth="1"/>
    <col min="2561" max="2561" width="8.5" customWidth="1"/>
    <col min="2562" max="2562" width="16.33203125" customWidth="1"/>
    <col min="2563" max="2563" width="15.33203125" customWidth="1"/>
    <col min="2564" max="2564" width="8.83203125" customWidth="1"/>
    <col min="2565" max="2565" width="14.6640625" customWidth="1"/>
    <col min="2566" max="2566" width="17" customWidth="1"/>
    <col min="2814" max="2814" width="5.33203125" customWidth="1"/>
    <col min="2815" max="2815" width="7.5" customWidth="1"/>
    <col min="2816" max="2816" width="35.83203125" customWidth="1"/>
    <col min="2817" max="2817" width="8.5" customWidth="1"/>
    <col min="2818" max="2818" width="16.33203125" customWidth="1"/>
    <col min="2819" max="2819" width="15.33203125" customWidth="1"/>
    <col min="2820" max="2820" width="8.83203125" customWidth="1"/>
    <col min="2821" max="2821" width="14.6640625" customWidth="1"/>
    <col min="2822" max="2822" width="17" customWidth="1"/>
    <col min="3070" max="3070" width="5.33203125" customWidth="1"/>
    <col min="3071" max="3071" width="7.5" customWidth="1"/>
    <col min="3072" max="3072" width="35.83203125" customWidth="1"/>
    <col min="3073" max="3073" width="8.5" customWidth="1"/>
    <col min="3074" max="3074" width="16.33203125" customWidth="1"/>
    <col min="3075" max="3075" width="15.33203125" customWidth="1"/>
    <col min="3076" max="3076" width="8.83203125" customWidth="1"/>
    <col min="3077" max="3077" width="14.6640625" customWidth="1"/>
    <col min="3078" max="3078" width="17" customWidth="1"/>
    <col min="3326" max="3326" width="5.33203125" customWidth="1"/>
    <col min="3327" max="3327" width="7.5" customWidth="1"/>
    <col min="3328" max="3328" width="35.83203125" customWidth="1"/>
    <col min="3329" max="3329" width="8.5" customWidth="1"/>
    <col min="3330" max="3330" width="16.33203125" customWidth="1"/>
    <col min="3331" max="3331" width="15.33203125" customWidth="1"/>
    <col min="3332" max="3332" width="8.83203125" customWidth="1"/>
    <col min="3333" max="3333" width="14.6640625" customWidth="1"/>
    <col min="3334" max="3334" width="17" customWidth="1"/>
    <col min="3582" max="3582" width="5.33203125" customWidth="1"/>
    <col min="3583" max="3583" width="7.5" customWidth="1"/>
    <col min="3584" max="3584" width="35.83203125" customWidth="1"/>
    <col min="3585" max="3585" width="8.5" customWidth="1"/>
    <col min="3586" max="3586" width="16.33203125" customWidth="1"/>
    <col min="3587" max="3587" width="15.33203125" customWidth="1"/>
    <col min="3588" max="3588" width="8.83203125" customWidth="1"/>
    <col min="3589" max="3589" width="14.6640625" customWidth="1"/>
    <col min="3590" max="3590" width="17" customWidth="1"/>
    <col min="3838" max="3838" width="5.33203125" customWidth="1"/>
    <col min="3839" max="3839" width="7.5" customWidth="1"/>
    <col min="3840" max="3840" width="35.83203125" customWidth="1"/>
    <col min="3841" max="3841" width="8.5" customWidth="1"/>
    <col min="3842" max="3842" width="16.33203125" customWidth="1"/>
    <col min="3843" max="3843" width="15.33203125" customWidth="1"/>
    <col min="3844" max="3844" width="8.83203125" customWidth="1"/>
    <col min="3845" max="3845" width="14.6640625" customWidth="1"/>
    <col min="3846" max="3846" width="17" customWidth="1"/>
    <col min="4094" max="4094" width="5.33203125" customWidth="1"/>
    <col min="4095" max="4095" width="7.5" customWidth="1"/>
    <col min="4096" max="4096" width="35.83203125" customWidth="1"/>
    <col min="4097" max="4097" width="8.5" customWidth="1"/>
    <col min="4098" max="4098" width="16.33203125" customWidth="1"/>
    <col min="4099" max="4099" width="15.33203125" customWidth="1"/>
    <col min="4100" max="4100" width="8.83203125" customWidth="1"/>
    <col min="4101" max="4101" width="14.6640625" customWidth="1"/>
    <col min="4102" max="4102" width="17" customWidth="1"/>
    <col min="4350" max="4350" width="5.33203125" customWidth="1"/>
    <col min="4351" max="4351" width="7.5" customWidth="1"/>
    <col min="4352" max="4352" width="35.83203125" customWidth="1"/>
    <col min="4353" max="4353" width="8.5" customWidth="1"/>
    <col min="4354" max="4354" width="16.33203125" customWidth="1"/>
    <col min="4355" max="4355" width="15.33203125" customWidth="1"/>
    <col min="4356" max="4356" width="8.83203125" customWidth="1"/>
    <col min="4357" max="4357" width="14.6640625" customWidth="1"/>
    <col min="4358" max="4358" width="17" customWidth="1"/>
    <col min="4606" max="4606" width="5.33203125" customWidth="1"/>
    <col min="4607" max="4607" width="7.5" customWidth="1"/>
    <col min="4608" max="4608" width="35.83203125" customWidth="1"/>
    <col min="4609" max="4609" width="8.5" customWidth="1"/>
    <col min="4610" max="4610" width="16.33203125" customWidth="1"/>
    <col min="4611" max="4611" width="15.33203125" customWidth="1"/>
    <col min="4612" max="4612" width="8.83203125" customWidth="1"/>
    <col min="4613" max="4613" width="14.6640625" customWidth="1"/>
    <col min="4614" max="4614" width="17" customWidth="1"/>
    <col min="4862" max="4862" width="5.33203125" customWidth="1"/>
    <col min="4863" max="4863" width="7.5" customWidth="1"/>
    <col min="4864" max="4864" width="35.83203125" customWidth="1"/>
    <col min="4865" max="4865" width="8.5" customWidth="1"/>
    <col min="4866" max="4866" width="16.33203125" customWidth="1"/>
    <col min="4867" max="4867" width="15.33203125" customWidth="1"/>
    <col min="4868" max="4868" width="8.83203125" customWidth="1"/>
    <col min="4869" max="4869" width="14.6640625" customWidth="1"/>
    <col min="4870" max="4870" width="17" customWidth="1"/>
    <col min="5118" max="5118" width="5.33203125" customWidth="1"/>
    <col min="5119" max="5119" width="7.5" customWidth="1"/>
    <col min="5120" max="5120" width="35.83203125" customWidth="1"/>
    <col min="5121" max="5121" width="8.5" customWidth="1"/>
    <col min="5122" max="5122" width="16.33203125" customWidth="1"/>
    <col min="5123" max="5123" width="15.33203125" customWidth="1"/>
    <col min="5124" max="5124" width="8.83203125" customWidth="1"/>
    <col min="5125" max="5125" width="14.6640625" customWidth="1"/>
    <col min="5126" max="5126" width="17" customWidth="1"/>
    <col min="5374" max="5374" width="5.33203125" customWidth="1"/>
    <col min="5375" max="5375" width="7.5" customWidth="1"/>
    <col min="5376" max="5376" width="35.83203125" customWidth="1"/>
    <col min="5377" max="5377" width="8.5" customWidth="1"/>
    <col min="5378" max="5378" width="16.33203125" customWidth="1"/>
    <col min="5379" max="5379" width="15.33203125" customWidth="1"/>
    <col min="5380" max="5380" width="8.83203125" customWidth="1"/>
    <col min="5381" max="5381" width="14.6640625" customWidth="1"/>
    <col min="5382" max="5382" width="17" customWidth="1"/>
    <col min="5630" max="5630" width="5.33203125" customWidth="1"/>
    <col min="5631" max="5631" width="7.5" customWidth="1"/>
    <col min="5632" max="5632" width="35.83203125" customWidth="1"/>
    <col min="5633" max="5633" width="8.5" customWidth="1"/>
    <col min="5634" max="5634" width="16.33203125" customWidth="1"/>
    <col min="5635" max="5635" width="15.33203125" customWidth="1"/>
    <col min="5636" max="5636" width="8.83203125" customWidth="1"/>
    <col min="5637" max="5637" width="14.6640625" customWidth="1"/>
    <col min="5638" max="5638" width="17" customWidth="1"/>
    <col min="5886" max="5886" width="5.33203125" customWidth="1"/>
    <col min="5887" max="5887" width="7.5" customWidth="1"/>
    <col min="5888" max="5888" width="35.83203125" customWidth="1"/>
    <col min="5889" max="5889" width="8.5" customWidth="1"/>
    <col min="5890" max="5890" width="16.33203125" customWidth="1"/>
    <col min="5891" max="5891" width="15.33203125" customWidth="1"/>
    <col min="5892" max="5892" width="8.83203125" customWidth="1"/>
    <col min="5893" max="5893" width="14.6640625" customWidth="1"/>
    <col min="5894" max="5894" width="17" customWidth="1"/>
    <col min="6142" max="6142" width="5.33203125" customWidth="1"/>
    <col min="6143" max="6143" width="7.5" customWidth="1"/>
    <col min="6144" max="6144" width="35.83203125" customWidth="1"/>
    <col min="6145" max="6145" width="8.5" customWidth="1"/>
    <col min="6146" max="6146" width="16.33203125" customWidth="1"/>
    <col min="6147" max="6147" width="15.33203125" customWidth="1"/>
    <col min="6148" max="6148" width="8.83203125" customWidth="1"/>
    <col min="6149" max="6149" width="14.6640625" customWidth="1"/>
    <col min="6150" max="6150" width="17" customWidth="1"/>
    <col min="6398" max="6398" width="5.33203125" customWidth="1"/>
    <col min="6399" max="6399" width="7.5" customWidth="1"/>
    <col min="6400" max="6400" width="35.83203125" customWidth="1"/>
    <col min="6401" max="6401" width="8.5" customWidth="1"/>
    <col min="6402" max="6402" width="16.33203125" customWidth="1"/>
    <col min="6403" max="6403" width="15.33203125" customWidth="1"/>
    <col min="6404" max="6404" width="8.83203125" customWidth="1"/>
    <col min="6405" max="6405" width="14.6640625" customWidth="1"/>
    <col min="6406" max="6406" width="17" customWidth="1"/>
    <col min="6654" max="6654" width="5.33203125" customWidth="1"/>
    <col min="6655" max="6655" width="7.5" customWidth="1"/>
    <col min="6656" max="6656" width="35.83203125" customWidth="1"/>
    <col min="6657" max="6657" width="8.5" customWidth="1"/>
    <col min="6658" max="6658" width="16.33203125" customWidth="1"/>
    <col min="6659" max="6659" width="15.33203125" customWidth="1"/>
    <col min="6660" max="6660" width="8.83203125" customWidth="1"/>
    <col min="6661" max="6661" width="14.6640625" customWidth="1"/>
    <col min="6662" max="6662" width="17" customWidth="1"/>
    <col min="6910" max="6910" width="5.33203125" customWidth="1"/>
    <col min="6911" max="6911" width="7.5" customWidth="1"/>
    <col min="6912" max="6912" width="35.83203125" customWidth="1"/>
    <col min="6913" max="6913" width="8.5" customWidth="1"/>
    <col min="6914" max="6914" width="16.33203125" customWidth="1"/>
    <col min="6915" max="6915" width="15.33203125" customWidth="1"/>
    <col min="6916" max="6916" width="8.83203125" customWidth="1"/>
    <col min="6917" max="6917" width="14.6640625" customWidth="1"/>
    <col min="6918" max="6918" width="17" customWidth="1"/>
    <col min="7166" max="7166" width="5.33203125" customWidth="1"/>
    <col min="7167" max="7167" width="7.5" customWidth="1"/>
    <col min="7168" max="7168" width="35.83203125" customWidth="1"/>
    <col min="7169" max="7169" width="8.5" customWidth="1"/>
    <col min="7170" max="7170" width="16.33203125" customWidth="1"/>
    <col min="7171" max="7171" width="15.33203125" customWidth="1"/>
    <col min="7172" max="7172" width="8.83203125" customWidth="1"/>
    <col min="7173" max="7173" width="14.6640625" customWidth="1"/>
    <col min="7174" max="7174" width="17" customWidth="1"/>
    <col min="7422" max="7422" width="5.33203125" customWidth="1"/>
    <col min="7423" max="7423" width="7.5" customWidth="1"/>
    <col min="7424" max="7424" width="35.83203125" customWidth="1"/>
    <col min="7425" max="7425" width="8.5" customWidth="1"/>
    <col min="7426" max="7426" width="16.33203125" customWidth="1"/>
    <col min="7427" max="7427" width="15.33203125" customWidth="1"/>
    <col min="7428" max="7428" width="8.83203125" customWidth="1"/>
    <col min="7429" max="7429" width="14.6640625" customWidth="1"/>
    <col min="7430" max="7430" width="17" customWidth="1"/>
    <col min="7678" max="7678" width="5.33203125" customWidth="1"/>
    <col min="7679" max="7679" width="7.5" customWidth="1"/>
    <col min="7680" max="7680" width="35.83203125" customWidth="1"/>
    <col min="7681" max="7681" width="8.5" customWidth="1"/>
    <col min="7682" max="7682" width="16.33203125" customWidth="1"/>
    <col min="7683" max="7683" width="15.33203125" customWidth="1"/>
    <col min="7684" max="7684" width="8.83203125" customWidth="1"/>
    <col min="7685" max="7685" width="14.6640625" customWidth="1"/>
    <col min="7686" max="7686" width="17" customWidth="1"/>
    <col min="7934" max="7934" width="5.33203125" customWidth="1"/>
    <col min="7935" max="7935" width="7.5" customWidth="1"/>
    <col min="7936" max="7936" width="35.83203125" customWidth="1"/>
    <col min="7937" max="7937" width="8.5" customWidth="1"/>
    <col min="7938" max="7938" width="16.33203125" customWidth="1"/>
    <col min="7939" max="7939" width="15.33203125" customWidth="1"/>
    <col min="7940" max="7940" width="8.83203125" customWidth="1"/>
    <col min="7941" max="7941" width="14.6640625" customWidth="1"/>
    <col min="7942" max="7942" width="17" customWidth="1"/>
    <col min="8190" max="8190" width="5.33203125" customWidth="1"/>
    <col min="8191" max="8191" width="7.5" customWidth="1"/>
    <col min="8192" max="8192" width="35.83203125" customWidth="1"/>
    <col min="8193" max="8193" width="8.5" customWidth="1"/>
    <col min="8194" max="8194" width="16.33203125" customWidth="1"/>
    <col min="8195" max="8195" width="15.33203125" customWidth="1"/>
    <col min="8196" max="8196" width="8.83203125" customWidth="1"/>
    <col min="8197" max="8197" width="14.6640625" customWidth="1"/>
    <col min="8198" max="8198" width="17" customWidth="1"/>
    <col min="8446" max="8446" width="5.33203125" customWidth="1"/>
    <col min="8447" max="8447" width="7.5" customWidth="1"/>
    <col min="8448" max="8448" width="35.83203125" customWidth="1"/>
    <col min="8449" max="8449" width="8.5" customWidth="1"/>
    <col min="8450" max="8450" width="16.33203125" customWidth="1"/>
    <col min="8451" max="8451" width="15.33203125" customWidth="1"/>
    <col min="8452" max="8452" width="8.83203125" customWidth="1"/>
    <col min="8453" max="8453" width="14.6640625" customWidth="1"/>
    <col min="8454" max="8454" width="17" customWidth="1"/>
    <col min="8702" max="8702" width="5.33203125" customWidth="1"/>
    <col min="8703" max="8703" width="7.5" customWidth="1"/>
    <col min="8704" max="8704" width="35.83203125" customWidth="1"/>
    <col min="8705" max="8705" width="8.5" customWidth="1"/>
    <col min="8706" max="8706" width="16.33203125" customWidth="1"/>
    <col min="8707" max="8707" width="15.33203125" customWidth="1"/>
    <col min="8708" max="8708" width="8.83203125" customWidth="1"/>
    <col min="8709" max="8709" width="14.6640625" customWidth="1"/>
    <col min="8710" max="8710" width="17" customWidth="1"/>
    <col min="8958" max="8958" width="5.33203125" customWidth="1"/>
    <col min="8959" max="8959" width="7.5" customWidth="1"/>
    <col min="8960" max="8960" width="35.83203125" customWidth="1"/>
    <col min="8961" max="8961" width="8.5" customWidth="1"/>
    <col min="8962" max="8962" width="16.33203125" customWidth="1"/>
    <col min="8963" max="8963" width="15.33203125" customWidth="1"/>
    <col min="8964" max="8964" width="8.83203125" customWidth="1"/>
    <col min="8965" max="8965" width="14.6640625" customWidth="1"/>
    <col min="8966" max="8966" width="17" customWidth="1"/>
    <col min="9214" max="9214" width="5.33203125" customWidth="1"/>
    <col min="9215" max="9215" width="7.5" customWidth="1"/>
    <col min="9216" max="9216" width="35.83203125" customWidth="1"/>
    <col min="9217" max="9217" width="8.5" customWidth="1"/>
    <col min="9218" max="9218" width="16.33203125" customWidth="1"/>
    <col min="9219" max="9219" width="15.33203125" customWidth="1"/>
    <col min="9220" max="9220" width="8.83203125" customWidth="1"/>
    <col min="9221" max="9221" width="14.6640625" customWidth="1"/>
    <col min="9222" max="9222" width="17" customWidth="1"/>
    <col min="9470" max="9470" width="5.33203125" customWidth="1"/>
    <col min="9471" max="9471" width="7.5" customWidth="1"/>
    <col min="9472" max="9472" width="35.83203125" customWidth="1"/>
    <col min="9473" max="9473" width="8.5" customWidth="1"/>
    <col min="9474" max="9474" width="16.33203125" customWidth="1"/>
    <col min="9475" max="9475" width="15.33203125" customWidth="1"/>
    <col min="9476" max="9476" width="8.83203125" customWidth="1"/>
    <col min="9477" max="9477" width="14.6640625" customWidth="1"/>
    <col min="9478" max="9478" width="17" customWidth="1"/>
    <col min="9726" max="9726" width="5.33203125" customWidth="1"/>
    <col min="9727" max="9727" width="7.5" customWidth="1"/>
    <col min="9728" max="9728" width="35.83203125" customWidth="1"/>
    <col min="9729" max="9729" width="8.5" customWidth="1"/>
    <col min="9730" max="9730" width="16.33203125" customWidth="1"/>
    <col min="9731" max="9731" width="15.33203125" customWidth="1"/>
    <col min="9732" max="9732" width="8.83203125" customWidth="1"/>
    <col min="9733" max="9733" width="14.6640625" customWidth="1"/>
    <col min="9734" max="9734" width="17" customWidth="1"/>
    <col min="9982" max="9982" width="5.33203125" customWidth="1"/>
    <col min="9983" max="9983" width="7.5" customWidth="1"/>
    <col min="9984" max="9984" width="35.83203125" customWidth="1"/>
    <col min="9985" max="9985" width="8.5" customWidth="1"/>
    <col min="9986" max="9986" width="16.33203125" customWidth="1"/>
    <col min="9987" max="9987" width="15.33203125" customWidth="1"/>
    <col min="9988" max="9988" width="8.83203125" customWidth="1"/>
    <col min="9989" max="9989" width="14.6640625" customWidth="1"/>
    <col min="9990" max="9990" width="17" customWidth="1"/>
    <col min="10238" max="10238" width="5.33203125" customWidth="1"/>
    <col min="10239" max="10239" width="7.5" customWidth="1"/>
    <col min="10240" max="10240" width="35.83203125" customWidth="1"/>
    <col min="10241" max="10241" width="8.5" customWidth="1"/>
    <col min="10242" max="10242" width="16.33203125" customWidth="1"/>
    <col min="10243" max="10243" width="15.33203125" customWidth="1"/>
    <col min="10244" max="10244" width="8.83203125" customWidth="1"/>
    <col min="10245" max="10245" width="14.6640625" customWidth="1"/>
    <col min="10246" max="10246" width="17" customWidth="1"/>
    <col min="10494" max="10494" width="5.33203125" customWidth="1"/>
    <col min="10495" max="10495" width="7.5" customWidth="1"/>
    <col min="10496" max="10496" width="35.83203125" customWidth="1"/>
    <col min="10497" max="10497" width="8.5" customWidth="1"/>
    <col min="10498" max="10498" width="16.33203125" customWidth="1"/>
    <col min="10499" max="10499" width="15.33203125" customWidth="1"/>
    <col min="10500" max="10500" width="8.83203125" customWidth="1"/>
    <col min="10501" max="10501" width="14.6640625" customWidth="1"/>
    <col min="10502" max="10502" width="17" customWidth="1"/>
    <col min="10750" max="10750" width="5.33203125" customWidth="1"/>
    <col min="10751" max="10751" width="7.5" customWidth="1"/>
    <col min="10752" max="10752" width="35.83203125" customWidth="1"/>
    <col min="10753" max="10753" width="8.5" customWidth="1"/>
    <col min="10754" max="10754" width="16.33203125" customWidth="1"/>
    <col min="10755" max="10755" width="15.33203125" customWidth="1"/>
    <col min="10756" max="10756" width="8.83203125" customWidth="1"/>
    <col min="10757" max="10757" width="14.6640625" customWidth="1"/>
    <col min="10758" max="10758" width="17" customWidth="1"/>
    <col min="11006" max="11006" width="5.33203125" customWidth="1"/>
    <col min="11007" max="11007" width="7.5" customWidth="1"/>
    <col min="11008" max="11008" width="35.83203125" customWidth="1"/>
    <col min="11009" max="11009" width="8.5" customWidth="1"/>
    <col min="11010" max="11010" width="16.33203125" customWidth="1"/>
    <col min="11011" max="11011" width="15.33203125" customWidth="1"/>
    <col min="11012" max="11012" width="8.83203125" customWidth="1"/>
    <col min="11013" max="11013" width="14.6640625" customWidth="1"/>
    <col min="11014" max="11014" width="17" customWidth="1"/>
    <col min="11262" max="11262" width="5.33203125" customWidth="1"/>
    <col min="11263" max="11263" width="7.5" customWidth="1"/>
    <col min="11264" max="11264" width="35.83203125" customWidth="1"/>
    <col min="11265" max="11265" width="8.5" customWidth="1"/>
    <col min="11266" max="11266" width="16.33203125" customWidth="1"/>
    <col min="11267" max="11267" width="15.33203125" customWidth="1"/>
    <col min="11268" max="11268" width="8.83203125" customWidth="1"/>
    <col min="11269" max="11269" width="14.6640625" customWidth="1"/>
    <col min="11270" max="11270" width="17" customWidth="1"/>
    <col min="11518" max="11518" width="5.33203125" customWidth="1"/>
    <col min="11519" max="11519" width="7.5" customWidth="1"/>
    <col min="11520" max="11520" width="35.83203125" customWidth="1"/>
    <col min="11521" max="11521" width="8.5" customWidth="1"/>
    <col min="11522" max="11522" width="16.33203125" customWidth="1"/>
    <col min="11523" max="11523" width="15.33203125" customWidth="1"/>
    <col min="11524" max="11524" width="8.83203125" customWidth="1"/>
    <col min="11525" max="11525" width="14.6640625" customWidth="1"/>
    <col min="11526" max="11526" width="17" customWidth="1"/>
    <col min="11774" max="11774" width="5.33203125" customWidth="1"/>
    <col min="11775" max="11775" width="7.5" customWidth="1"/>
    <col min="11776" max="11776" width="35.83203125" customWidth="1"/>
    <col min="11777" max="11777" width="8.5" customWidth="1"/>
    <col min="11778" max="11778" width="16.33203125" customWidth="1"/>
    <col min="11779" max="11779" width="15.33203125" customWidth="1"/>
    <col min="11780" max="11780" width="8.83203125" customWidth="1"/>
    <col min="11781" max="11781" width="14.6640625" customWidth="1"/>
    <col min="11782" max="11782" width="17" customWidth="1"/>
    <col min="12030" max="12030" width="5.33203125" customWidth="1"/>
    <col min="12031" max="12031" width="7.5" customWidth="1"/>
    <col min="12032" max="12032" width="35.83203125" customWidth="1"/>
    <col min="12033" max="12033" width="8.5" customWidth="1"/>
    <col min="12034" max="12034" width="16.33203125" customWidth="1"/>
    <col min="12035" max="12035" width="15.33203125" customWidth="1"/>
    <col min="12036" max="12036" width="8.83203125" customWidth="1"/>
    <col min="12037" max="12037" width="14.6640625" customWidth="1"/>
    <col min="12038" max="12038" width="17" customWidth="1"/>
    <col min="12286" max="12286" width="5.33203125" customWidth="1"/>
    <col min="12287" max="12287" width="7.5" customWidth="1"/>
    <col min="12288" max="12288" width="35.83203125" customWidth="1"/>
    <col min="12289" max="12289" width="8.5" customWidth="1"/>
    <col min="12290" max="12290" width="16.33203125" customWidth="1"/>
    <col min="12291" max="12291" width="15.33203125" customWidth="1"/>
    <col min="12292" max="12292" width="8.83203125" customWidth="1"/>
    <col min="12293" max="12293" width="14.6640625" customWidth="1"/>
    <col min="12294" max="12294" width="17" customWidth="1"/>
    <col min="12542" max="12542" width="5.33203125" customWidth="1"/>
    <col min="12543" max="12543" width="7.5" customWidth="1"/>
    <col min="12544" max="12544" width="35.83203125" customWidth="1"/>
    <col min="12545" max="12545" width="8.5" customWidth="1"/>
    <col min="12546" max="12546" width="16.33203125" customWidth="1"/>
    <col min="12547" max="12547" width="15.33203125" customWidth="1"/>
    <col min="12548" max="12548" width="8.83203125" customWidth="1"/>
    <col min="12549" max="12549" width="14.6640625" customWidth="1"/>
    <col min="12550" max="12550" width="17" customWidth="1"/>
    <col min="12798" max="12798" width="5.33203125" customWidth="1"/>
    <col min="12799" max="12799" width="7.5" customWidth="1"/>
    <col min="12800" max="12800" width="35.83203125" customWidth="1"/>
    <col min="12801" max="12801" width="8.5" customWidth="1"/>
    <col min="12802" max="12802" width="16.33203125" customWidth="1"/>
    <col min="12803" max="12803" width="15.33203125" customWidth="1"/>
    <col min="12804" max="12804" width="8.83203125" customWidth="1"/>
    <col min="12805" max="12805" width="14.6640625" customWidth="1"/>
    <col min="12806" max="12806" width="17" customWidth="1"/>
    <col min="13054" max="13054" width="5.33203125" customWidth="1"/>
    <col min="13055" max="13055" width="7.5" customWidth="1"/>
    <col min="13056" max="13056" width="35.83203125" customWidth="1"/>
    <col min="13057" max="13057" width="8.5" customWidth="1"/>
    <col min="13058" max="13058" width="16.33203125" customWidth="1"/>
    <col min="13059" max="13059" width="15.33203125" customWidth="1"/>
    <col min="13060" max="13060" width="8.83203125" customWidth="1"/>
    <col min="13061" max="13061" width="14.6640625" customWidth="1"/>
    <col min="13062" max="13062" width="17" customWidth="1"/>
    <col min="13310" max="13310" width="5.33203125" customWidth="1"/>
    <col min="13311" max="13311" width="7.5" customWidth="1"/>
    <col min="13312" max="13312" width="35.83203125" customWidth="1"/>
    <col min="13313" max="13313" width="8.5" customWidth="1"/>
    <col min="13314" max="13314" width="16.33203125" customWidth="1"/>
    <col min="13315" max="13315" width="15.33203125" customWidth="1"/>
    <col min="13316" max="13316" width="8.83203125" customWidth="1"/>
    <col min="13317" max="13317" width="14.6640625" customWidth="1"/>
    <col min="13318" max="13318" width="17" customWidth="1"/>
    <col min="13566" max="13566" width="5.33203125" customWidth="1"/>
    <col min="13567" max="13567" width="7.5" customWidth="1"/>
    <col min="13568" max="13568" width="35.83203125" customWidth="1"/>
    <col min="13569" max="13569" width="8.5" customWidth="1"/>
    <col min="13570" max="13570" width="16.33203125" customWidth="1"/>
    <col min="13571" max="13571" width="15.33203125" customWidth="1"/>
    <col min="13572" max="13572" width="8.83203125" customWidth="1"/>
    <col min="13573" max="13573" width="14.6640625" customWidth="1"/>
    <col min="13574" max="13574" width="17" customWidth="1"/>
    <col min="13822" max="13822" width="5.33203125" customWidth="1"/>
    <col min="13823" max="13823" width="7.5" customWidth="1"/>
    <col min="13824" max="13824" width="35.83203125" customWidth="1"/>
    <col min="13825" max="13825" width="8.5" customWidth="1"/>
    <col min="13826" max="13826" width="16.33203125" customWidth="1"/>
    <col min="13827" max="13827" width="15.33203125" customWidth="1"/>
    <col min="13828" max="13828" width="8.83203125" customWidth="1"/>
    <col min="13829" max="13829" width="14.6640625" customWidth="1"/>
    <col min="13830" max="13830" width="17" customWidth="1"/>
    <col min="14078" max="14078" width="5.33203125" customWidth="1"/>
    <col min="14079" max="14079" width="7.5" customWidth="1"/>
    <col min="14080" max="14080" width="35.83203125" customWidth="1"/>
    <col min="14081" max="14081" width="8.5" customWidth="1"/>
    <col min="14082" max="14082" width="16.33203125" customWidth="1"/>
    <col min="14083" max="14083" width="15.33203125" customWidth="1"/>
    <col min="14084" max="14084" width="8.83203125" customWidth="1"/>
    <col min="14085" max="14085" width="14.6640625" customWidth="1"/>
    <col min="14086" max="14086" width="17" customWidth="1"/>
    <col min="14334" max="14334" width="5.33203125" customWidth="1"/>
    <col min="14335" max="14335" width="7.5" customWidth="1"/>
    <col min="14336" max="14336" width="35.83203125" customWidth="1"/>
    <col min="14337" max="14337" width="8.5" customWidth="1"/>
    <col min="14338" max="14338" width="16.33203125" customWidth="1"/>
    <col min="14339" max="14339" width="15.33203125" customWidth="1"/>
    <col min="14340" max="14340" width="8.83203125" customWidth="1"/>
    <col min="14341" max="14341" width="14.6640625" customWidth="1"/>
    <col min="14342" max="14342" width="17" customWidth="1"/>
    <col min="14590" max="14590" width="5.33203125" customWidth="1"/>
    <col min="14591" max="14591" width="7.5" customWidth="1"/>
    <col min="14592" max="14592" width="35.83203125" customWidth="1"/>
    <col min="14593" max="14593" width="8.5" customWidth="1"/>
    <col min="14594" max="14594" width="16.33203125" customWidth="1"/>
    <col min="14595" max="14595" width="15.33203125" customWidth="1"/>
    <col min="14596" max="14596" width="8.83203125" customWidth="1"/>
    <col min="14597" max="14597" width="14.6640625" customWidth="1"/>
    <col min="14598" max="14598" width="17" customWidth="1"/>
    <col min="14846" max="14846" width="5.33203125" customWidth="1"/>
    <col min="14847" max="14847" width="7.5" customWidth="1"/>
    <col min="14848" max="14848" width="35.83203125" customWidth="1"/>
    <col min="14849" max="14849" width="8.5" customWidth="1"/>
    <col min="14850" max="14850" width="16.33203125" customWidth="1"/>
    <col min="14851" max="14851" width="15.33203125" customWidth="1"/>
    <col min="14852" max="14852" width="8.83203125" customWidth="1"/>
    <col min="14853" max="14853" width="14.6640625" customWidth="1"/>
    <col min="14854" max="14854" width="17" customWidth="1"/>
    <col min="15102" max="15102" width="5.33203125" customWidth="1"/>
    <col min="15103" max="15103" width="7.5" customWidth="1"/>
    <col min="15104" max="15104" width="35.83203125" customWidth="1"/>
    <col min="15105" max="15105" width="8.5" customWidth="1"/>
    <col min="15106" max="15106" width="16.33203125" customWidth="1"/>
    <col min="15107" max="15107" width="15.33203125" customWidth="1"/>
    <col min="15108" max="15108" width="8.83203125" customWidth="1"/>
    <col min="15109" max="15109" width="14.6640625" customWidth="1"/>
    <col min="15110" max="15110" width="17" customWidth="1"/>
    <col min="15358" max="15358" width="5.33203125" customWidth="1"/>
    <col min="15359" max="15359" width="7.5" customWidth="1"/>
    <col min="15360" max="15360" width="35.83203125" customWidth="1"/>
    <col min="15361" max="15361" width="8.5" customWidth="1"/>
    <col min="15362" max="15362" width="16.33203125" customWidth="1"/>
    <col min="15363" max="15363" width="15.33203125" customWidth="1"/>
    <col min="15364" max="15364" width="8.83203125" customWidth="1"/>
    <col min="15365" max="15365" width="14.6640625" customWidth="1"/>
    <col min="15366" max="15366" width="17" customWidth="1"/>
    <col min="15614" max="15614" width="5.33203125" customWidth="1"/>
    <col min="15615" max="15615" width="7.5" customWidth="1"/>
    <col min="15616" max="15616" width="35.83203125" customWidth="1"/>
    <col min="15617" max="15617" width="8.5" customWidth="1"/>
    <col min="15618" max="15618" width="16.33203125" customWidth="1"/>
    <col min="15619" max="15619" width="15.33203125" customWidth="1"/>
    <col min="15620" max="15620" width="8.83203125" customWidth="1"/>
    <col min="15621" max="15621" width="14.6640625" customWidth="1"/>
    <col min="15622" max="15622" width="17" customWidth="1"/>
    <col min="15870" max="15870" width="5.33203125" customWidth="1"/>
    <col min="15871" max="15871" width="7.5" customWidth="1"/>
    <col min="15872" max="15872" width="35.83203125" customWidth="1"/>
    <col min="15873" max="15873" width="8.5" customWidth="1"/>
    <col min="15874" max="15874" width="16.33203125" customWidth="1"/>
    <col min="15875" max="15875" width="15.33203125" customWidth="1"/>
    <col min="15876" max="15876" width="8.83203125" customWidth="1"/>
    <col min="15877" max="15877" width="14.6640625" customWidth="1"/>
    <col min="15878" max="15878" width="17" customWidth="1"/>
    <col min="16126" max="16126" width="5.33203125" customWidth="1"/>
    <col min="16127" max="16127" width="7.5" customWidth="1"/>
    <col min="16128" max="16128" width="35.83203125" customWidth="1"/>
    <col min="16129" max="16129" width="8.5" customWidth="1"/>
    <col min="16130" max="16130" width="16.33203125" customWidth="1"/>
    <col min="16131" max="16131" width="15.33203125" customWidth="1"/>
    <col min="16132" max="16132" width="8.83203125" customWidth="1"/>
    <col min="16133" max="16133" width="14.6640625" customWidth="1"/>
    <col min="16134" max="16134" width="17" customWidth="1"/>
  </cols>
  <sheetData>
    <row r="1" spans="1:12">
      <c r="C1" s="36" t="s">
        <v>224</v>
      </c>
    </row>
    <row r="3" spans="1:12">
      <c r="J3" t="s">
        <v>531</v>
      </c>
    </row>
    <row r="4" spans="1:12">
      <c r="B4" s="1"/>
      <c r="C4" s="1" t="s">
        <v>0</v>
      </c>
    </row>
    <row r="5" spans="1:12">
      <c r="B5" s="4"/>
      <c r="C5" t="s">
        <v>1</v>
      </c>
      <c r="D5" s="2"/>
      <c r="E5" s="2"/>
      <c r="L5" s="2"/>
    </row>
    <row r="6" spans="1:12">
      <c r="B6" s="4"/>
      <c r="C6" t="s">
        <v>2</v>
      </c>
      <c r="E6" s="2"/>
      <c r="L6" s="2"/>
    </row>
    <row r="7" spans="1:12">
      <c r="B7" s="4"/>
      <c r="C7" s="2" t="s">
        <v>3</v>
      </c>
      <c r="E7" s="2"/>
      <c r="L7" s="2"/>
    </row>
    <row r="8" spans="1:12">
      <c r="B8" s="2"/>
      <c r="C8" s="2"/>
    </row>
    <row r="9" spans="1:12">
      <c r="B9" s="2"/>
      <c r="C9" s="2"/>
    </row>
    <row r="10" spans="1:12">
      <c r="B10" s="385" t="s">
        <v>4</v>
      </c>
      <c r="C10" s="385"/>
      <c r="D10" s="385"/>
      <c r="E10" s="385"/>
      <c r="F10" s="5"/>
    </row>
    <row r="11" spans="1:12">
      <c r="B11" s="2"/>
      <c r="C11" s="4"/>
      <c r="D11" s="2"/>
      <c r="E11" s="2"/>
      <c r="L11" s="2"/>
    </row>
    <row r="12" spans="1:12">
      <c r="B12" s="2"/>
      <c r="C12" s="1" t="s">
        <v>28</v>
      </c>
      <c r="D12" s="2"/>
      <c r="E12" s="2"/>
      <c r="L12" s="2"/>
    </row>
    <row r="13" spans="1:12">
      <c r="B13" s="2"/>
      <c r="C13" s="1"/>
      <c r="D13" s="2"/>
      <c r="E13" s="2"/>
      <c r="L13" s="2"/>
    </row>
    <row r="14" spans="1:12" ht="16" thickBot="1"/>
    <row r="15" spans="1:12" ht="26" customHeight="1" thickTop="1" thickBot="1">
      <c r="B15" s="340" t="s">
        <v>228</v>
      </c>
      <c r="C15" s="340" t="s">
        <v>6</v>
      </c>
      <c r="D15" s="340" t="s">
        <v>7</v>
      </c>
      <c r="E15" s="340" t="s">
        <v>229</v>
      </c>
      <c r="F15" s="340" t="s">
        <v>225</v>
      </c>
      <c r="G15" s="340" t="s">
        <v>231</v>
      </c>
      <c r="H15" s="340" t="s">
        <v>226</v>
      </c>
      <c r="I15" s="340" t="s">
        <v>230</v>
      </c>
      <c r="J15" s="340" t="s">
        <v>227</v>
      </c>
      <c r="K15" s="340" t="s">
        <v>710</v>
      </c>
      <c r="L15" s="340" t="s">
        <v>328</v>
      </c>
    </row>
    <row r="16" spans="1:12" ht="17.75" customHeight="1" thickTop="1">
      <c r="A16" s="55"/>
      <c r="B16" s="114">
        <v>1</v>
      </c>
      <c r="C16" s="206" t="s">
        <v>268</v>
      </c>
      <c r="D16" s="203" t="s">
        <v>8</v>
      </c>
      <c r="E16" s="66">
        <v>200</v>
      </c>
      <c r="F16" s="67"/>
      <c r="G16" s="52"/>
      <c r="H16" s="70">
        <f>+(F16*G16)+F16</f>
        <v>0</v>
      </c>
      <c r="I16" s="73">
        <f t="shared" ref="I16:I42" si="0">+F16*E16</f>
        <v>0</v>
      </c>
      <c r="J16" s="75">
        <f t="shared" ref="J16:J42" si="1">+E16*H16</f>
        <v>0</v>
      </c>
      <c r="K16" s="78"/>
      <c r="L16" s="256"/>
    </row>
    <row r="17" spans="1:12" ht="17.75" customHeight="1">
      <c r="A17" s="55"/>
      <c r="B17" s="104">
        <v>2</v>
      </c>
      <c r="C17" s="214" t="s">
        <v>262</v>
      </c>
      <c r="D17" s="283" t="s">
        <v>8</v>
      </c>
      <c r="E17" s="280">
        <v>10</v>
      </c>
      <c r="F17" s="46"/>
      <c r="G17" s="50"/>
      <c r="H17" s="71">
        <f t="shared" ref="H17:H42" si="2">+(F17*G17)+F17</f>
        <v>0</v>
      </c>
      <c r="I17" s="74">
        <f t="shared" si="0"/>
        <v>0</v>
      </c>
      <c r="J17" s="76">
        <f t="shared" si="1"/>
        <v>0</v>
      </c>
      <c r="K17" s="76"/>
      <c r="L17" s="257"/>
    </row>
    <row r="18" spans="1:12" ht="17.75" customHeight="1">
      <c r="A18" s="55"/>
      <c r="B18" s="104">
        <v>3</v>
      </c>
      <c r="C18" s="214" t="s">
        <v>261</v>
      </c>
      <c r="D18" s="283" t="s">
        <v>8</v>
      </c>
      <c r="E18" s="280">
        <v>120</v>
      </c>
      <c r="F18" s="46"/>
      <c r="G18" s="50"/>
      <c r="H18" s="71">
        <f t="shared" si="2"/>
        <v>0</v>
      </c>
      <c r="I18" s="74">
        <f t="shared" si="0"/>
        <v>0</v>
      </c>
      <c r="J18" s="76">
        <f t="shared" si="1"/>
        <v>0</v>
      </c>
      <c r="K18" s="76"/>
      <c r="L18" s="257"/>
    </row>
    <row r="19" spans="1:12" ht="17.75" customHeight="1">
      <c r="A19" s="55"/>
      <c r="B19" s="104">
        <v>4</v>
      </c>
      <c r="C19" s="214" t="s">
        <v>51</v>
      </c>
      <c r="D19" s="283" t="s">
        <v>8</v>
      </c>
      <c r="E19" s="279">
        <v>1600</v>
      </c>
      <c r="F19" s="46"/>
      <c r="G19" s="50"/>
      <c r="H19" s="71">
        <f t="shared" si="2"/>
        <v>0</v>
      </c>
      <c r="I19" s="74">
        <f t="shared" si="0"/>
        <v>0</v>
      </c>
      <c r="J19" s="76">
        <f t="shared" si="1"/>
        <v>0</v>
      </c>
      <c r="K19" s="76"/>
      <c r="L19" s="251"/>
    </row>
    <row r="20" spans="1:12" ht="17.75" customHeight="1">
      <c r="A20" s="55"/>
      <c r="B20" s="104">
        <v>5</v>
      </c>
      <c r="C20" s="214" t="s">
        <v>48</v>
      </c>
      <c r="D20" s="283" t="s">
        <v>8</v>
      </c>
      <c r="E20" s="280">
        <v>80</v>
      </c>
      <c r="F20" s="46"/>
      <c r="G20" s="50"/>
      <c r="H20" s="71">
        <f t="shared" si="2"/>
        <v>0</v>
      </c>
      <c r="I20" s="74">
        <f t="shared" si="0"/>
        <v>0</v>
      </c>
      <c r="J20" s="76">
        <f t="shared" si="1"/>
        <v>0</v>
      </c>
      <c r="K20" s="76"/>
      <c r="L20" s="252"/>
    </row>
    <row r="21" spans="1:12" ht="17.75" customHeight="1">
      <c r="A21" s="55"/>
      <c r="B21" s="104">
        <v>6</v>
      </c>
      <c r="C21" s="214" t="s">
        <v>41</v>
      </c>
      <c r="D21" s="283" t="s">
        <v>8</v>
      </c>
      <c r="E21" s="280">
        <v>250</v>
      </c>
      <c r="F21" s="46"/>
      <c r="G21" s="50"/>
      <c r="H21" s="71">
        <f t="shared" si="2"/>
        <v>0</v>
      </c>
      <c r="I21" s="74">
        <f t="shared" si="0"/>
        <v>0</v>
      </c>
      <c r="J21" s="76">
        <f t="shared" si="1"/>
        <v>0</v>
      </c>
      <c r="K21" s="76"/>
      <c r="L21" s="252"/>
    </row>
    <row r="22" spans="1:12" ht="17.75" customHeight="1">
      <c r="A22" s="55"/>
      <c r="B22" s="104">
        <v>7</v>
      </c>
      <c r="C22" s="214" t="s">
        <v>38</v>
      </c>
      <c r="D22" s="283" t="s">
        <v>8</v>
      </c>
      <c r="E22" s="279">
        <v>3000</v>
      </c>
      <c r="F22" s="46"/>
      <c r="G22" s="50"/>
      <c r="H22" s="71">
        <f t="shared" si="2"/>
        <v>0</v>
      </c>
      <c r="I22" s="74">
        <f t="shared" si="0"/>
        <v>0</v>
      </c>
      <c r="J22" s="76">
        <f t="shared" si="1"/>
        <v>0</v>
      </c>
      <c r="K22" s="76"/>
      <c r="L22" s="251"/>
    </row>
    <row r="23" spans="1:12" ht="17.75" customHeight="1">
      <c r="A23" s="55"/>
      <c r="B23" s="104">
        <v>8</v>
      </c>
      <c r="C23" s="214" t="s">
        <v>39</v>
      </c>
      <c r="D23" s="283" t="s">
        <v>8</v>
      </c>
      <c r="E23" s="280">
        <v>120</v>
      </c>
      <c r="F23" s="46"/>
      <c r="G23" s="50"/>
      <c r="H23" s="71">
        <f t="shared" si="2"/>
        <v>0</v>
      </c>
      <c r="I23" s="74">
        <f t="shared" si="0"/>
        <v>0</v>
      </c>
      <c r="J23" s="76">
        <f t="shared" si="1"/>
        <v>0</v>
      </c>
      <c r="K23" s="76"/>
      <c r="L23" s="252"/>
    </row>
    <row r="24" spans="1:12" ht="17.75" customHeight="1">
      <c r="A24" s="55"/>
      <c r="B24" s="104">
        <v>9</v>
      </c>
      <c r="C24" s="214" t="s">
        <v>431</v>
      </c>
      <c r="D24" s="283" t="s">
        <v>62</v>
      </c>
      <c r="E24" s="280">
        <v>260</v>
      </c>
      <c r="F24" s="46"/>
      <c r="G24" s="50"/>
      <c r="H24" s="71">
        <f t="shared" si="2"/>
        <v>0</v>
      </c>
      <c r="I24" s="74">
        <f t="shared" si="0"/>
        <v>0</v>
      </c>
      <c r="J24" s="76">
        <f t="shared" si="1"/>
        <v>0</v>
      </c>
      <c r="K24" s="76"/>
      <c r="L24" s="257"/>
    </row>
    <row r="25" spans="1:12" ht="17.75" customHeight="1">
      <c r="A25" s="55"/>
      <c r="B25" s="104">
        <v>10</v>
      </c>
      <c r="C25" s="214" t="s">
        <v>167</v>
      </c>
      <c r="D25" s="283" t="s">
        <v>8</v>
      </c>
      <c r="E25" s="280">
        <v>15</v>
      </c>
      <c r="F25" s="46"/>
      <c r="G25" s="50"/>
      <c r="H25" s="71">
        <f t="shared" si="2"/>
        <v>0</v>
      </c>
      <c r="I25" s="74">
        <f t="shared" si="0"/>
        <v>0</v>
      </c>
      <c r="J25" s="76">
        <f t="shared" si="1"/>
        <v>0</v>
      </c>
      <c r="K25" s="76"/>
      <c r="L25" s="252"/>
    </row>
    <row r="26" spans="1:12" ht="17.75" customHeight="1">
      <c r="A26" s="55"/>
      <c r="B26" s="104">
        <v>11</v>
      </c>
      <c r="C26" s="214" t="s">
        <v>34</v>
      </c>
      <c r="D26" s="283" t="s">
        <v>8</v>
      </c>
      <c r="E26" s="280">
        <v>150</v>
      </c>
      <c r="F26" s="46"/>
      <c r="G26" s="50"/>
      <c r="H26" s="71">
        <f t="shared" si="2"/>
        <v>0</v>
      </c>
      <c r="I26" s="74">
        <f t="shared" si="0"/>
        <v>0</v>
      </c>
      <c r="J26" s="76">
        <f t="shared" si="1"/>
        <v>0</v>
      </c>
      <c r="K26" s="76"/>
      <c r="L26" s="252"/>
    </row>
    <row r="27" spans="1:12" ht="17.75" customHeight="1">
      <c r="A27" s="55"/>
      <c r="B27" s="104">
        <v>12</v>
      </c>
      <c r="C27" s="214" t="s">
        <v>33</v>
      </c>
      <c r="D27" s="283" t="s">
        <v>8</v>
      </c>
      <c r="E27" s="280">
        <v>350</v>
      </c>
      <c r="F27" s="46"/>
      <c r="G27" s="50"/>
      <c r="H27" s="71">
        <f t="shared" si="2"/>
        <v>0</v>
      </c>
      <c r="I27" s="74">
        <f t="shared" si="0"/>
        <v>0</v>
      </c>
      <c r="J27" s="76">
        <f t="shared" si="1"/>
        <v>0</v>
      </c>
      <c r="K27" s="76"/>
      <c r="L27" s="252"/>
    </row>
    <row r="28" spans="1:12" ht="17.75" customHeight="1">
      <c r="A28" s="55"/>
      <c r="B28" s="104">
        <v>13</v>
      </c>
      <c r="C28" s="214" t="s">
        <v>168</v>
      </c>
      <c r="D28" s="283" t="s">
        <v>8</v>
      </c>
      <c r="E28" s="280">
        <v>2</v>
      </c>
      <c r="F28" s="46"/>
      <c r="G28" s="50"/>
      <c r="H28" s="71">
        <f>+(F28*G28)+F28</f>
        <v>0</v>
      </c>
      <c r="I28" s="74">
        <f t="shared" si="0"/>
        <v>0</v>
      </c>
      <c r="J28" s="76">
        <f t="shared" si="1"/>
        <v>0</v>
      </c>
      <c r="K28" s="76"/>
      <c r="L28" s="252"/>
    </row>
    <row r="29" spans="1:12" ht="17.75" customHeight="1">
      <c r="A29" s="55"/>
      <c r="B29" s="104">
        <v>14</v>
      </c>
      <c r="C29" s="214" t="s">
        <v>333</v>
      </c>
      <c r="D29" s="283" t="s">
        <v>8</v>
      </c>
      <c r="E29" s="280">
        <v>80</v>
      </c>
      <c r="F29" s="46"/>
      <c r="G29" s="50"/>
      <c r="H29" s="71">
        <f t="shared" si="2"/>
        <v>0</v>
      </c>
      <c r="I29" s="74">
        <f t="shared" si="0"/>
        <v>0</v>
      </c>
      <c r="J29" s="76">
        <f t="shared" si="1"/>
        <v>0</v>
      </c>
      <c r="K29" s="76"/>
      <c r="L29" s="252"/>
    </row>
    <row r="30" spans="1:12" ht="17.75" customHeight="1">
      <c r="A30" s="55"/>
      <c r="B30" s="104">
        <v>15</v>
      </c>
      <c r="C30" s="214" t="s">
        <v>49</v>
      </c>
      <c r="D30" s="283" t="s">
        <v>8</v>
      </c>
      <c r="E30" s="280">
        <v>25</v>
      </c>
      <c r="F30" s="46"/>
      <c r="G30" s="50"/>
      <c r="H30" s="71">
        <f t="shared" si="2"/>
        <v>0</v>
      </c>
      <c r="I30" s="74">
        <f t="shared" si="0"/>
        <v>0</v>
      </c>
      <c r="J30" s="76">
        <f t="shared" si="1"/>
        <v>0</v>
      </c>
      <c r="K30" s="76"/>
      <c r="L30" s="252"/>
    </row>
    <row r="31" spans="1:12" ht="17.75" customHeight="1">
      <c r="A31" s="55"/>
      <c r="B31" s="104">
        <v>16</v>
      </c>
      <c r="C31" s="214" t="s">
        <v>50</v>
      </c>
      <c r="D31" s="283" t="s">
        <v>8</v>
      </c>
      <c r="E31" s="280">
        <v>500</v>
      </c>
      <c r="F31" s="46"/>
      <c r="G31" s="50"/>
      <c r="H31" s="71">
        <f t="shared" si="2"/>
        <v>0</v>
      </c>
      <c r="I31" s="74">
        <f t="shared" si="0"/>
        <v>0</v>
      </c>
      <c r="J31" s="76">
        <f t="shared" si="1"/>
        <v>0</v>
      </c>
      <c r="K31" s="76"/>
      <c r="L31" s="252"/>
    </row>
    <row r="32" spans="1:12" ht="17.75" customHeight="1">
      <c r="A32" s="55"/>
      <c r="B32" s="104">
        <v>17</v>
      </c>
      <c r="C32" s="214" t="s">
        <v>358</v>
      </c>
      <c r="D32" s="283" t="s">
        <v>8</v>
      </c>
      <c r="E32" s="280">
        <v>800</v>
      </c>
      <c r="F32" s="46"/>
      <c r="G32" s="50"/>
      <c r="H32" s="71">
        <f t="shared" si="2"/>
        <v>0</v>
      </c>
      <c r="I32" s="74">
        <f t="shared" si="0"/>
        <v>0</v>
      </c>
      <c r="J32" s="76">
        <f t="shared" si="1"/>
        <v>0</v>
      </c>
      <c r="K32" s="76"/>
      <c r="L32" s="252"/>
    </row>
    <row r="33" spans="1:12" ht="17.75" customHeight="1">
      <c r="A33" s="55"/>
      <c r="B33" s="104">
        <v>18</v>
      </c>
      <c r="C33" s="214" t="s">
        <v>359</v>
      </c>
      <c r="D33" s="283" t="s">
        <v>8</v>
      </c>
      <c r="E33" s="280">
        <v>800</v>
      </c>
      <c r="F33" s="46"/>
      <c r="G33" s="50"/>
      <c r="H33" s="71">
        <f t="shared" si="2"/>
        <v>0</v>
      </c>
      <c r="I33" s="74">
        <f t="shared" si="0"/>
        <v>0</v>
      </c>
      <c r="J33" s="76">
        <f t="shared" si="1"/>
        <v>0</v>
      </c>
      <c r="K33" s="76"/>
      <c r="L33" s="252"/>
    </row>
    <row r="34" spans="1:12" ht="17.75" customHeight="1">
      <c r="A34" s="55"/>
      <c r="B34" s="104">
        <v>19</v>
      </c>
      <c r="C34" s="214" t="s">
        <v>360</v>
      </c>
      <c r="D34" s="283" t="s">
        <v>8</v>
      </c>
      <c r="E34" s="280">
        <v>200</v>
      </c>
      <c r="F34" s="46"/>
      <c r="G34" s="50"/>
      <c r="H34" s="71">
        <f t="shared" si="2"/>
        <v>0</v>
      </c>
      <c r="I34" s="74">
        <f t="shared" si="0"/>
        <v>0</v>
      </c>
      <c r="J34" s="76">
        <f t="shared" si="1"/>
        <v>0</v>
      </c>
      <c r="K34" s="76"/>
      <c r="L34" s="252"/>
    </row>
    <row r="35" spans="1:12" ht="17.75" customHeight="1">
      <c r="A35" s="55"/>
      <c r="B35" s="104">
        <v>20</v>
      </c>
      <c r="C35" s="214" t="s">
        <v>35</v>
      </c>
      <c r="D35" s="283" t="s">
        <v>8</v>
      </c>
      <c r="E35" s="279">
        <v>3000</v>
      </c>
      <c r="F35" s="46"/>
      <c r="G35" s="50"/>
      <c r="H35" s="71">
        <f t="shared" si="2"/>
        <v>0</v>
      </c>
      <c r="I35" s="74">
        <f t="shared" si="0"/>
        <v>0</v>
      </c>
      <c r="J35" s="76">
        <f t="shared" si="1"/>
        <v>0</v>
      </c>
      <c r="K35" s="76"/>
      <c r="L35" s="251"/>
    </row>
    <row r="36" spans="1:12" ht="17.75" customHeight="1">
      <c r="A36" s="55"/>
      <c r="B36" s="104">
        <v>21</v>
      </c>
      <c r="C36" s="214" t="s">
        <v>59</v>
      </c>
      <c r="D36" s="283" t="s">
        <v>8</v>
      </c>
      <c r="E36" s="280">
        <v>50</v>
      </c>
      <c r="F36" s="46"/>
      <c r="G36" s="50"/>
      <c r="H36" s="71">
        <f t="shared" si="2"/>
        <v>0</v>
      </c>
      <c r="I36" s="74">
        <f t="shared" si="0"/>
        <v>0</v>
      </c>
      <c r="J36" s="76">
        <f t="shared" si="1"/>
        <v>0</v>
      </c>
      <c r="K36" s="76"/>
      <c r="L36" s="252"/>
    </row>
    <row r="37" spans="1:12" ht="17.75" customHeight="1">
      <c r="A37" s="55"/>
      <c r="B37" s="104">
        <v>22</v>
      </c>
      <c r="C37" s="214" t="s">
        <v>42</v>
      </c>
      <c r="D37" s="283" t="s">
        <v>8</v>
      </c>
      <c r="E37" s="279">
        <v>19000</v>
      </c>
      <c r="F37" s="46"/>
      <c r="G37" s="50"/>
      <c r="H37" s="71">
        <f t="shared" si="2"/>
        <v>0</v>
      </c>
      <c r="I37" s="74">
        <f t="shared" si="0"/>
        <v>0</v>
      </c>
      <c r="J37" s="76">
        <f t="shared" si="1"/>
        <v>0</v>
      </c>
      <c r="K37" s="76"/>
      <c r="L37" s="251"/>
    </row>
    <row r="38" spans="1:12" ht="17.75" customHeight="1">
      <c r="A38" s="55"/>
      <c r="B38" s="104">
        <v>23</v>
      </c>
      <c r="C38" s="214" t="s">
        <v>569</v>
      </c>
      <c r="D38" s="283" t="s">
        <v>8</v>
      </c>
      <c r="E38" s="279">
        <v>2500</v>
      </c>
      <c r="F38" s="46"/>
      <c r="G38" s="50"/>
      <c r="H38" s="71">
        <f t="shared" si="2"/>
        <v>0</v>
      </c>
      <c r="I38" s="74">
        <f t="shared" si="0"/>
        <v>0</v>
      </c>
      <c r="J38" s="76">
        <f t="shared" si="1"/>
        <v>0</v>
      </c>
      <c r="K38" s="76"/>
      <c r="L38" s="251"/>
    </row>
    <row r="39" spans="1:12" ht="17.75" customHeight="1">
      <c r="A39" s="55"/>
      <c r="B39" s="104">
        <v>24</v>
      </c>
      <c r="C39" s="214" t="s">
        <v>56</v>
      </c>
      <c r="D39" s="283" t="s">
        <v>8</v>
      </c>
      <c r="E39" s="280">
        <v>200</v>
      </c>
      <c r="F39" s="46"/>
      <c r="G39" s="50"/>
      <c r="H39" s="71">
        <f t="shared" si="2"/>
        <v>0</v>
      </c>
      <c r="I39" s="74">
        <f t="shared" si="0"/>
        <v>0</v>
      </c>
      <c r="J39" s="76">
        <f t="shared" si="1"/>
        <v>0</v>
      </c>
      <c r="K39" s="76"/>
      <c r="L39" s="252"/>
    </row>
    <row r="40" spans="1:12" ht="17.75" customHeight="1">
      <c r="A40" s="55"/>
      <c r="B40" s="104">
        <v>25</v>
      </c>
      <c r="C40" s="214" t="s">
        <v>361</v>
      </c>
      <c r="D40" s="283" t="s">
        <v>8</v>
      </c>
      <c r="E40" s="280">
        <v>360</v>
      </c>
      <c r="F40" s="41"/>
      <c r="G40" s="50"/>
      <c r="H40" s="71">
        <f t="shared" si="2"/>
        <v>0</v>
      </c>
      <c r="I40" s="74">
        <f t="shared" si="0"/>
        <v>0</v>
      </c>
      <c r="J40" s="76">
        <f t="shared" si="1"/>
        <v>0</v>
      </c>
      <c r="K40" s="76"/>
      <c r="L40" s="252"/>
    </row>
    <row r="41" spans="1:12" ht="17.75" customHeight="1">
      <c r="A41" s="55"/>
      <c r="B41" s="104">
        <v>26</v>
      </c>
      <c r="C41" s="214" t="s">
        <v>570</v>
      </c>
      <c r="D41" s="283" t="s">
        <v>8</v>
      </c>
      <c r="E41" s="280">
        <v>45</v>
      </c>
      <c r="F41" s="46"/>
      <c r="G41" s="50"/>
      <c r="H41" s="71">
        <f t="shared" si="2"/>
        <v>0</v>
      </c>
      <c r="I41" s="74">
        <f t="shared" si="0"/>
        <v>0</v>
      </c>
      <c r="J41" s="76">
        <f t="shared" si="1"/>
        <v>0</v>
      </c>
      <c r="K41" s="76"/>
      <c r="L41" s="252"/>
    </row>
    <row r="42" spans="1:12" ht="17.75" customHeight="1">
      <c r="A42" s="55"/>
      <c r="B42" s="104">
        <v>27</v>
      </c>
      <c r="C42" s="214" t="s">
        <v>61</v>
      </c>
      <c r="D42" s="283" t="s">
        <v>8</v>
      </c>
      <c r="E42" s="280">
        <v>60</v>
      </c>
      <c r="F42" s="46"/>
      <c r="G42" s="50"/>
      <c r="H42" s="71">
        <f t="shared" si="2"/>
        <v>0</v>
      </c>
      <c r="I42" s="74">
        <f t="shared" si="0"/>
        <v>0</v>
      </c>
      <c r="J42" s="76">
        <f t="shared" si="1"/>
        <v>0</v>
      </c>
      <c r="K42" s="76"/>
      <c r="L42" s="252"/>
    </row>
    <row r="43" spans="1:12" ht="17.75" customHeight="1">
      <c r="A43" s="55"/>
      <c r="B43" s="104">
        <v>28</v>
      </c>
      <c r="C43" s="214" t="s">
        <v>260</v>
      </c>
      <c r="D43" s="283" t="s">
        <v>8</v>
      </c>
      <c r="E43" s="280">
        <v>10</v>
      </c>
      <c r="F43" s="46"/>
      <c r="G43" s="50"/>
      <c r="H43" s="71">
        <f>+(F43*G43)+F43</f>
        <v>0</v>
      </c>
      <c r="I43" s="74">
        <f>+F43*E43</f>
        <v>0</v>
      </c>
      <c r="J43" s="76">
        <f>+E43*H43</f>
        <v>0</v>
      </c>
      <c r="K43" s="76"/>
      <c r="L43" s="257"/>
    </row>
    <row r="44" spans="1:12" ht="17.75" customHeight="1">
      <c r="A44" s="55"/>
      <c r="B44" s="104">
        <v>29</v>
      </c>
      <c r="C44" s="214" t="s">
        <v>269</v>
      </c>
      <c r="D44" s="283" t="s">
        <v>8</v>
      </c>
      <c r="E44" s="280">
        <v>100</v>
      </c>
      <c r="F44" s="46"/>
      <c r="G44" s="50"/>
      <c r="H44" s="71">
        <f>+(F44*G44)+F44</f>
        <v>0</v>
      </c>
      <c r="I44" s="74">
        <f>+F44*E44</f>
        <v>0</v>
      </c>
      <c r="J44" s="76">
        <f>+E44*H44</f>
        <v>0</v>
      </c>
      <c r="K44" s="76"/>
      <c r="L44" s="257"/>
    </row>
    <row r="45" spans="1:12" ht="17.75" customHeight="1">
      <c r="A45" s="55"/>
      <c r="B45" s="104">
        <v>30</v>
      </c>
      <c r="C45" s="214" t="s">
        <v>45</v>
      </c>
      <c r="D45" s="283" t="s">
        <v>8</v>
      </c>
      <c r="E45" s="279">
        <v>600</v>
      </c>
      <c r="F45" s="46"/>
      <c r="G45" s="50"/>
      <c r="H45" s="71">
        <f>+(F45*G45)+F45</f>
        <v>0</v>
      </c>
      <c r="I45" s="74">
        <f>+F45*E45</f>
        <v>0</v>
      </c>
      <c r="J45" s="76">
        <f>+E45*H45</f>
        <v>0</v>
      </c>
      <c r="K45" s="76"/>
      <c r="L45" s="251"/>
    </row>
    <row r="46" spans="1:12" ht="17.75" customHeight="1">
      <c r="A46" s="55"/>
      <c r="B46" s="104">
        <v>31</v>
      </c>
      <c r="C46" s="214" t="s">
        <v>44</v>
      </c>
      <c r="D46" s="283" t="s">
        <v>8</v>
      </c>
      <c r="E46" s="279">
        <v>520</v>
      </c>
      <c r="F46" s="46"/>
      <c r="G46" s="50"/>
      <c r="H46" s="71">
        <f>+(F46*G46)+F46</f>
        <v>0</v>
      </c>
      <c r="I46" s="74">
        <f>+F46*E46</f>
        <v>0</v>
      </c>
      <c r="J46" s="76">
        <f>+E46*H46</f>
        <v>0</v>
      </c>
      <c r="K46" s="76"/>
      <c r="L46" s="251"/>
    </row>
    <row r="47" spans="1:12" ht="17.75" customHeight="1">
      <c r="A47" s="55"/>
      <c r="B47" s="104">
        <v>32</v>
      </c>
      <c r="C47" s="214" t="s">
        <v>362</v>
      </c>
      <c r="D47" s="283" t="s">
        <v>8</v>
      </c>
      <c r="E47" s="279">
        <v>400</v>
      </c>
      <c r="F47" s="46"/>
      <c r="G47" s="50"/>
      <c r="H47" s="71">
        <f t="shared" ref="H47:H48" si="3">+(F47*G47)+F47</f>
        <v>0</v>
      </c>
      <c r="I47" s="74">
        <f t="shared" ref="I47:I74" si="4">+F47*E47</f>
        <v>0</v>
      </c>
      <c r="J47" s="76">
        <f t="shared" ref="J47:J74" si="5">+E47*H47</f>
        <v>0</v>
      </c>
      <c r="K47" s="76"/>
      <c r="L47" s="251"/>
    </row>
    <row r="48" spans="1:12" ht="17.75" customHeight="1">
      <c r="A48" s="55"/>
      <c r="B48" s="104">
        <v>33</v>
      </c>
      <c r="C48" s="214" t="s">
        <v>363</v>
      </c>
      <c r="D48" s="283" t="s">
        <v>8</v>
      </c>
      <c r="E48" s="279">
        <v>200</v>
      </c>
      <c r="F48" s="46"/>
      <c r="G48" s="50"/>
      <c r="H48" s="71">
        <f t="shared" si="3"/>
        <v>0</v>
      </c>
      <c r="I48" s="74">
        <f t="shared" si="4"/>
        <v>0</v>
      </c>
      <c r="J48" s="76">
        <f t="shared" si="5"/>
        <v>0</v>
      </c>
      <c r="K48" s="76"/>
      <c r="L48" s="251"/>
    </row>
    <row r="49" spans="1:12" ht="17.75" customHeight="1">
      <c r="A49" s="55"/>
      <c r="B49" s="104">
        <v>34</v>
      </c>
      <c r="C49" s="214" t="s">
        <v>43</v>
      </c>
      <c r="D49" s="283" t="s">
        <v>8</v>
      </c>
      <c r="E49" s="279">
        <v>1500</v>
      </c>
      <c r="F49" s="46"/>
      <c r="G49" s="50"/>
      <c r="H49" s="71">
        <f t="shared" ref="H49:H61" si="6">+(F49*G49)+F49</f>
        <v>0</v>
      </c>
      <c r="I49" s="74">
        <f t="shared" si="4"/>
        <v>0</v>
      </c>
      <c r="J49" s="76">
        <f t="shared" si="5"/>
        <v>0</v>
      </c>
      <c r="K49" s="76"/>
      <c r="L49" s="251"/>
    </row>
    <row r="50" spans="1:12" ht="17.75" customHeight="1">
      <c r="A50" s="55"/>
      <c r="B50" s="104">
        <v>35</v>
      </c>
      <c r="C50" s="214" t="s">
        <v>36</v>
      </c>
      <c r="D50" s="283" t="s">
        <v>8</v>
      </c>
      <c r="E50" s="280">
        <v>515</v>
      </c>
      <c r="F50" s="46"/>
      <c r="G50" s="50"/>
      <c r="H50" s="71">
        <f t="shared" si="6"/>
        <v>0</v>
      </c>
      <c r="I50" s="74">
        <f t="shared" si="4"/>
        <v>0</v>
      </c>
      <c r="J50" s="76">
        <f t="shared" si="5"/>
        <v>0</v>
      </c>
      <c r="K50" s="76"/>
      <c r="L50" s="252"/>
    </row>
    <row r="51" spans="1:12" ht="17.75" customHeight="1">
      <c r="A51" s="55"/>
      <c r="B51" s="104">
        <v>36</v>
      </c>
      <c r="C51" s="214" t="s">
        <v>40</v>
      </c>
      <c r="D51" s="283" t="s">
        <v>8</v>
      </c>
      <c r="E51" s="280">
        <v>700</v>
      </c>
      <c r="F51" s="46"/>
      <c r="G51" s="50"/>
      <c r="H51" s="71">
        <f t="shared" si="6"/>
        <v>0</v>
      </c>
      <c r="I51" s="74">
        <f t="shared" si="4"/>
        <v>0</v>
      </c>
      <c r="J51" s="76">
        <f t="shared" si="5"/>
        <v>0</v>
      </c>
      <c r="K51" s="76"/>
      <c r="L51" s="252"/>
    </row>
    <row r="52" spans="1:12" ht="17.75" customHeight="1">
      <c r="A52" s="55"/>
      <c r="B52" s="104">
        <v>37</v>
      </c>
      <c r="C52" s="214" t="s">
        <v>58</v>
      </c>
      <c r="D52" s="283" t="s">
        <v>8</v>
      </c>
      <c r="E52" s="280">
        <v>20</v>
      </c>
      <c r="F52" s="46"/>
      <c r="G52" s="50"/>
      <c r="H52" s="71">
        <f t="shared" si="6"/>
        <v>0</v>
      </c>
      <c r="I52" s="74">
        <f t="shared" si="4"/>
        <v>0</v>
      </c>
      <c r="J52" s="76">
        <f t="shared" si="5"/>
        <v>0</v>
      </c>
      <c r="K52" s="76"/>
      <c r="L52" s="252"/>
    </row>
    <row r="53" spans="1:12" ht="17.75" customHeight="1">
      <c r="A53" s="55"/>
      <c r="B53" s="104">
        <v>38</v>
      </c>
      <c r="C53" s="214" t="s">
        <v>31</v>
      </c>
      <c r="D53" s="283" t="s">
        <v>8</v>
      </c>
      <c r="E53" s="280">
        <v>600</v>
      </c>
      <c r="F53" s="46"/>
      <c r="G53" s="50"/>
      <c r="H53" s="71">
        <f t="shared" si="6"/>
        <v>0</v>
      </c>
      <c r="I53" s="74">
        <f t="shared" si="4"/>
        <v>0</v>
      </c>
      <c r="J53" s="76">
        <f t="shared" si="5"/>
        <v>0</v>
      </c>
      <c r="K53" s="76"/>
      <c r="L53" s="252"/>
    </row>
    <row r="54" spans="1:12" ht="17.75" customHeight="1">
      <c r="A54" s="55"/>
      <c r="B54" s="104">
        <v>39</v>
      </c>
      <c r="C54" s="214" t="s">
        <v>32</v>
      </c>
      <c r="D54" s="283" t="s">
        <v>8</v>
      </c>
      <c r="E54" s="280">
        <v>100</v>
      </c>
      <c r="F54" s="46"/>
      <c r="G54" s="50"/>
      <c r="H54" s="71">
        <f t="shared" si="6"/>
        <v>0</v>
      </c>
      <c r="I54" s="74">
        <f t="shared" si="4"/>
        <v>0</v>
      </c>
      <c r="J54" s="76">
        <f t="shared" si="5"/>
        <v>0</v>
      </c>
      <c r="K54" s="76"/>
      <c r="L54" s="252"/>
    </row>
    <row r="55" spans="1:12" ht="17.75" customHeight="1">
      <c r="A55" s="55"/>
      <c r="B55" s="104">
        <v>40</v>
      </c>
      <c r="C55" s="214" t="s">
        <v>47</v>
      </c>
      <c r="D55" s="283" t="s">
        <v>8</v>
      </c>
      <c r="E55" s="279">
        <v>60</v>
      </c>
      <c r="F55" s="46"/>
      <c r="G55" s="50"/>
      <c r="H55" s="71">
        <f t="shared" si="6"/>
        <v>0</v>
      </c>
      <c r="I55" s="74">
        <f t="shared" si="4"/>
        <v>0</v>
      </c>
      <c r="J55" s="76">
        <f t="shared" si="5"/>
        <v>0</v>
      </c>
      <c r="K55" s="76"/>
      <c r="L55" s="251"/>
    </row>
    <row r="56" spans="1:12" ht="17.75" customHeight="1">
      <c r="A56" s="55"/>
      <c r="B56" s="104">
        <v>41</v>
      </c>
      <c r="C56" s="214" t="s">
        <v>259</v>
      </c>
      <c r="D56" s="283" t="s">
        <v>8</v>
      </c>
      <c r="E56" s="280">
        <v>15</v>
      </c>
      <c r="F56" s="46"/>
      <c r="G56" s="50"/>
      <c r="H56" s="71">
        <f t="shared" si="6"/>
        <v>0</v>
      </c>
      <c r="I56" s="74">
        <f t="shared" si="4"/>
        <v>0</v>
      </c>
      <c r="J56" s="76">
        <f t="shared" si="5"/>
        <v>0</v>
      </c>
      <c r="K56" s="76"/>
      <c r="L56" s="257"/>
    </row>
    <row r="57" spans="1:12" ht="17.75" customHeight="1">
      <c r="A57" s="55"/>
      <c r="B57" s="104">
        <v>42</v>
      </c>
      <c r="C57" s="214" t="s">
        <v>364</v>
      </c>
      <c r="D57" s="283" t="s">
        <v>8</v>
      </c>
      <c r="E57" s="280">
        <v>680</v>
      </c>
      <c r="F57" s="46"/>
      <c r="G57" s="50"/>
      <c r="H57" s="71">
        <f t="shared" si="6"/>
        <v>0</v>
      </c>
      <c r="I57" s="74">
        <f t="shared" si="4"/>
        <v>0</v>
      </c>
      <c r="J57" s="76">
        <f t="shared" si="5"/>
        <v>0</v>
      </c>
      <c r="K57" s="76"/>
      <c r="L57" s="252"/>
    </row>
    <row r="58" spans="1:12" ht="17.75" customHeight="1">
      <c r="A58" s="55"/>
      <c r="B58" s="104">
        <v>43</v>
      </c>
      <c r="C58" s="214" t="s">
        <v>57</v>
      </c>
      <c r="D58" s="283" t="s">
        <v>8</v>
      </c>
      <c r="E58" s="280">
        <v>100</v>
      </c>
      <c r="F58" s="46"/>
      <c r="G58" s="50"/>
      <c r="H58" s="71">
        <f t="shared" si="6"/>
        <v>0</v>
      </c>
      <c r="I58" s="74">
        <f t="shared" si="4"/>
        <v>0</v>
      </c>
      <c r="J58" s="76">
        <f t="shared" si="5"/>
        <v>0</v>
      </c>
      <c r="K58" s="76"/>
      <c r="L58" s="252"/>
    </row>
    <row r="59" spans="1:12" ht="17.75" customHeight="1">
      <c r="A59" s="55"/>
      <c r="B59" s="104">
        <v>44</v>
      </c>
      <c r="C59" s="214" t="s">
        <v>29</v>
      </c>
      <c r="D59" s="283" t="s">
        <v>8</v>
      </c>
      <c r="E59" s="280">
        <v>680</v>
      </c>
      <c r="F59" s="46"/>
      <c r="G59" s="50"/>
      <c r="H59" s="71">
        <f t="shared" si="6"/>
        <v>0</v>
      </c>
      <c r="I59" s="74">
        <f t="shared" si="4"/>
        <v>0</v>
      </c>
      <c r="J59" s="76">
        <f t="shared" si="5"/>
        <v>0</v>
      </c>
      <c r="K59" s="76"/>
      <c r="L59" s="252"/>
    </row>
    <row r="60" spans="1:12" ht="17.75" customHeight="1">
      <c r="A60" s="55"/>
      <c r="B60" s="104">
        <v>45</v>
      </c>
      <c r="C60" s="214" t="s">
        <v>37</v>
      </c>
      <c r="D60" s="283" t="s">
        <v>8</v>
      </c>
      <c r="E60" s="280">
        <v>30</v>
      </c>
      <c r="F60" s="46"/>
      <c r="G60" s="50"/>
      <c r="H60" s="71">
        <f t="shared" si="6"/>
        <v>0</v>
      </c>
      <c r="I60" s="74">
        <f t="shared" si="4"/>
        <v>0</v>
      </c>
      <c r="J60" s="76">
        <f t="shared" si="5"/>
        <v>0</v>
      </c>
      <c r="K60" s="76"/>
      <c r="L60" s="252"/>
    </row>
    <row r="61" spans="1:12" ht="17.75" customHeight="1">
      <c r="A61" s="55"/>
      <c r="B61" s="104">
        <v>46</v>
      </c>
      <c r="C61" s="214" t="s">
        <v>46</v>
      </c>
      <c r="D61" s="283" t="s">
        <v>8</v>
      </c>
      <c r="E61" s="280">
        <v>10</v>
      </c>
      <c r="F61" s="46"/>
      <c r="G61" s="50"/>
      <c r="H61" s="71">
        <f t="shared" si="6"/>
        <v>0</v>
      </c>
      <c r="I61" s="74">
        <f t="shared" si="4"/>
        <v>0</v>
      </c>
      <c r="J61" s="76">
        <f t="shared" si="5"/>
        <v>0</v>
      </c>
      <c r="K61" s="76"/>
      <c r="L61" s="252"/>
    </row>
    <row r="62" spans="1:12" ht="17.75" customHeight="1">
      <c r="A62" s="55"/>
      <c r="B62" s="104">
        <v>47</v>
      </c>
      <c r="C62" s="284" t="s">
        <v>52</v>
      </c>
      <c r="D62" s="285" t="s">
        <v>8</v>
      </c>
      <c r="E62" s="286">
        <v>2800</v>
      </c>
      <c r="F62" s="69"/>
      <c r="G62" s="54"/>
      <c r="H62" s="71">
        <f t="shared" ref="H62:H69" si="7">+(F62*G62)+F62</f>
        <v>0</v>
      </c>
      <c r="I62" s="74">
        <f t="shared" si="4"/>
        <v>0</v>
      </c>
      <c r="J62" s="76">
        <f t="shared" si="5"/>
        <v>0</v>
      </c>
      <c r="K62" s="133"/>
      <c r="L62" s="258"/>
    </row>
    <row r="63" spans="1:12" ht="17.75" customHeight="1">
      <c r="A63" s="55"/>
      <c r="B63" s="104">
        <v>48</v>
      </c>
      <c r="C63" s="284" t="s">
        <v>60</v>
      </c>
      <c r="D63" s="285" t="s">
        <v>8</v>
      </c>
      <c r="E63" s="287">
        <v>10</v>
      </c>
      <c r="F63" s="69"/>
      <c r="G63" s="54"/>
      <c r="H63" s="71">
        <f t="shared" si="7"/>
        <v>0</v>
      </c>
      <c r="I63" s="74">
        <f t="shared" si="4"/>
        <v>0</v>
      </c>
      <c r="J63" s="76">
        <f t="shared" si="5"/>
        <v>0</v>
      </c>
      <c r="K63" s="133"/>
      <c r="L63" s="259"/>
    </row>
    <row r="64" spans="1:12" ht="17.75" customHeight="1">
      <c r="A64" s="55"/>
      <c r="B64" s="104">
        <v>49</v>
      </c>
      <c r="C64" s="284" t="s">
        <v>55</v>
      </c>
      <c r="D64" s="285" t="s">
        <v>8</v>
      </c>
      <c r="E64" s="287">
        <v>200</v>
      </c>
      <c r="F64" s="69"/>
      <c r="G64" s="54"/>
      <c r="H64" s="71">
        <f t="shared" si="7"/>
        <v>0</v>
      </c>
      <c r="I64" s="74">
        <f t="shared" si="4"/>
        <v>0</v>
      </c>
      <c r="J64" s="76">
        <f t="shared" si="5"/>
        <v>0</v>
      </c>
      <c r="K64" s="133"/>
      <c r="L64" s="259"/>
    </row>
    <row r="65" spans="1:12" ht="17.75" customHeight="1">
      <c r="A65" s="55"/>
      <c r="B65" s="104">
        <v>50</v>
      </c>
      <c r="C65" s="284" t="s">
        <v>53</v>
      </c>
      <c r="D65" s="285" t="s">
        <v>8</v>
      </c>
      <c r="E65" s="287">
        <v>10</v>
      </c>
      <c r="F65" s="69"/>
      <c r="G65" s="54"/>
      <c r="H65" s="71">
        <f t="shared" si="7"/>
        <v>0</v>
      </c>
      <c r="I65" s="74">
        <f t="shared" si="4"/>
        <v>0</v>
      </c>
      <c r="J65" s="76">
        <f t="shared" si="5"/>
        <v>0</v>
      </c>
      <c r="K65" s="133"/>
      <c r="L65" s="259"/>
    </row>
    <row r="66" spans="1:12" ht="17.75" customHeight="1">
      <c r="A66" s="55"/>
      <c r="B66" s="104">
        <v>51</v>
      </c>
      <c r="C66" s="284" t="s">
        <v>571</v>
      </c>
      <c r="D66" s="285" t="s">
        <v>8</v>
      </c>
      <c r="E66" s="287">
        <v>6</v>
      </c>
      <c r="F66" s="69"/>
      <c r="G66" s="54"/>
      <c r="H66" s="71">
        <f t="shared" ref="H66:H68" si="8">+(F66*G66)+F66</f>
        <v>0</v>
      </c>
      <c r="I66" s="74">
        <f t="shared" ref="I66:I68" si="9">+F66*E66</f>
        <v>0</v>
      </c>
      <c r="J66" s="76">
        <f t="shared" ref="J66:J68" si="10">+E66*H66</f>
        <v>0</v>
      </c>
      <c r="K66" s="133"/>
      <c r="L66" s="259"/>
    </row>
    <row r="67" spans="1:12" ht="17.75" customHeight="1">
      <c r="A67" s="55"/>
      <c r="B67" s="104">
        <v>52</v>
      </c>
      <c r="C67" s="284" t="s">
        <v>572</v>
      </c>
      <c r="D67" s="285" t="s">
        <v>8</v>
      </c>
      <c r="E67" s="287">
        <v>6</v>
      </c>
      <c r="F67" s="69"/>
      <c r="G67" s="54"/>
      <c r="H67" s="71">
        <f t="shared" si="8"/>
        <v>0</v>
      </c>
      <c r="I67" s="74">
        <f t="shared" si="9"/>
        <v>0</v>
      </c>
      <c r="J67" s="76">
        <f t="shared" si="10"/>
        <v>0</v>
      </c>
      <c r="K67" s="133"/>
      <c r="L67" s="259"/>
    </row>
    <row r="68" spans="1:12" ht="17.75" customHeight="1">
      <c r="A68" s="55"/>
      <c r="B68" s="104">
        <v>53</v>
      </c>
      <c r="C68" s="284" t="s">
        <v>573</v>
      </c>
      <c r="D68" s="285" t="s">
        <v>8</v>
      </c>
      <c r="E68" s="287">
        <v>6</v>
      </c>
      <c r="F68" s="69"/>
      <c r="G68" s="54"/>
      <c r="H68" s="71">
        <f t="shared" si="8"/>
        <v>0</v>
      </c>
      <c r="I68" s="74">
        <f t="shared" si="9"/>
        <v>0</v>
      </c>
      <c r="J68" s="76">
        <f t="shared" si="10"/>
        <v>0</v>
      </c>
      <c r="K68" s="133"/>
      <c r="L68" s="259"/>
    </row>
    <row r="69" spans="1:12" ht="17.75" customHeight="1">
      <c r="A69" s="55"/>
      <c r="B69" s="104">
        <v>54</v>
      </c>
      <c r="C69" s="284" t="s">
        <v>30</v>
      </c>
      <c r="D69" s="285" t="s">
        <v>8</v>
      </c>
      <c r="E69" s="287">
        <v>550</v>
      </c>
      <c r="F69" s="69"/>
      <c r="G69" s="54"/>
      <c r="H69" s="71">
        <f t="shared" si="7"/>
        <v>0</v>
      </c>
      <c r="I69" s="74">
        <f t="shared" si="4"/>
        <v>0</v>
      </c>
      <c r="J69" s="76">
        <f t="shared" si="5"/>
        <v>0</v>
      </c>
      <c r="K69" s="133"/>
      <c r="L69" s="259"/>
    </row>
    <row r="70" spans="1:12" ht="17.75" customHeight="1">
      <c r="A70" s="55"/>
      <c r="B70" s="104">
        <v>55</v>
      </c>
      <c r="C70" s="284" t="s">
        <v>365</v>
      </c>
      <c r="D70" s="285" t="s">
        <v>8</v>
      </c>
      <c r="E70" s="287">
        <v>200</v>
      </c>
      <c r="F70" s="69"/>
      <c r="G70" s="54"/>
      <c r="H70" s="71">
        <f t="shared" ref="H70:H71" si="11">+(F70*G70)+F70</f>
        <v>0</v>
      </c>
      <c r="I70" s="74">
        <f t="shared" si="4"/>
        <v>0</v>
      </c>
      <c r="J70" s="76">
        <f t="shared" si="5"/>
        <v>0</v>
      </c>
      <c r="K70" s="133"/>
      <c r="L70" s="259"/>
    </row>
    <row r="71" spans="1:12" ht="17.75" customHeight="1">
      <c r="A71" s="55"/>
      <c r="B71" s="104">
        <v>56</v>
      </c>
      <c r="C71" s="284" t="s">
        <v>366</v>
      </c>
      <c r="D71" s="285" t="s">
        <v>8</v>
      </c>
      <c r="E71" s="287">
        <v>200</v>
      </c>
      <c r="F71" s="69"/>
      <c r="G71" s="54"/>
      <c r="H71" s="71">
        <f t="shared" si="11"/>
        <v>0</v>
      </c>
      <c r="I71" s="74">
        <f t="shared" si="4"/>
        <v>0</v>
      </c>
      <c r="J71" s="76">
        <f t="shared" si="5"/>
        <v>0</v>
      </c>
      <c r="K71" s="133"/>
      <c r="L71" s="259"/>
    </row>
    <row r="72" spans="1:12" ht="17.75" customHeight="1">
      <c r="A72" s="55"/>
      <c r="B72" s="104">
        <v>57</v>
      </c>
      <c r="C72" s="284" t="s">
        <v>54</v>
      </c>
      <c r="D72" s="285" t="s">
        <v>8</v>
      </c>
      <c r="E72" s="287">
        <v>100</v>
      </c>
      <c r="F72" s="69"/>
      <c r="G72" s="54"/>
      <c r="H72" s="72">
        <f>+(F72*G72)+F72</f>
        <v>0</v>
      </c>
      <c r="I72" s="334">
        <f t="shared" ref="I72" si="12">+F72*E72</f>
        <v>0</v>
      </c>
      <c r="J72" s="133">
        <f t="shared" ref="J72" si="13">+E72*H72</f>
        <v>0</v>
      </c>
      <c r="K72" s="133"/>
      <c r="L72" s="259"/>
    </row>
    <row r="73" spans="1:12" ht="17.75" customHeight="1">
      <c r="A73" s="55"/>
      <c r="B73" s="104">
        <v>58</v>
      </c>
      <c r="C73" s="284" t="s">
        <v>579</v>
      </c>
      <c r="D73" s="285" t="s">
        <v>8</v>
      </c>
      <c r="E73" s="287">
        <v>10</v>
      </c>
      <c r="F73" s="69"/>
      <c r="G73" s="54"/>
      <c r="H73" s="72">
        <f>+(F73*G73)+F73</f>
        <v>0</v>
      </c>
      <c r="I73" s="74">
        <f t="shared" ref="I73" si="14">+F73*E73</f>
        <v>0</v>
      </c>
      <c r="J73" s="76">
        <f t="shared" ref="J73" si="15">+E73*H73</f>
        <v>0</v>
      </c>
      <c r="K73" s="133"/>
      <c r="L73" s="259"/>
    </row>
    <row r="74" spans="1:12" ht="17.75" customHeight="1" thickBot="1">
      <c r="A74" s="55"/>
      <c r="B74" s="104">
        <v>59</v>
      </c>
      <c r="C74" s="284" t="s">
        <v>578</v>
      </c>
      <c r="D74" s="285" t="s">
        <v>8</v>
      </c>
      <c r="E74" s="287">
        <v>10</v>
      </c>
      <c r="F74" s="69"/>
      <c r="G74" s="54"/>
      <c r="H74" s="72">
        <f>+(F74*G74)+F74</f>
        <v>0</v>
      </c>
      <c r="I74" s="335">
        <f t="shared" si="4"/>
        <v>0</v>
      </c>
      <c r="J74" s="322">
        <f t="shared" si="5"/>
        <v>0</v>
      </c>
      <c r="K74" s="147"/>
      <c r="L74" s="259"/>
    </row>
    <row r="75" spans="1:12" ht="26" customHeight="1" thickTop="1" thickBot="1">
      <c r="B75" s="341"/>
      <c r="C75" s="347" t="s">
        <v>232</v>
      </c>
      <c r="D75" s="344"/>
      <c r="E75" s="344"/>
      <c r="F75" s="348"/>
      <c r="G75" s="348"/>
      <c r="H75" s="348"/>
      <c r="I75" s="349">
        <f>SUM(I16:I74)</f>
        <v>0</v>
      </c>
      <c r="J75" s="349">
        <f>SUM(J16:J74)</f>
        <v>0</v>
      </c>
      <c r="K75" s="349"/>
      <c r="L75" s="344"/>
    </row>
    <row r="76" spans="1:12" ht="12" customHeight="1" thickTop="1">
      <c r="E76" s="17"/>
      <c r="F76" s="289"/>
      <c r="L76" s="17"/>
    </row>
    <row r="77" spans="1:12" ht="12.75" customHeight="1">
      <c r="C77" s="8"/>
    </row>
    <row r="78" spans="1:12" ht="12.75" customHeight="1">
      <c r="C78" s="8" t="s">
        <v>157</v>
      </c>
    </row>
    <row r="79" spans="1:12" ht="14.25" customHeight="1">
      <c r="C79" s="28" t="s">
        <v>161</v>
      </c>
      <c r="D79" s="9"/>
      <c r="E79" s="1"/>
      <c r="L79" s="1"/>
    </row>
    <row r="80" spans="1:12" ht="12.75" customHeight="1">
      <c r="C80" t="s">
        <v>159</v>
      </c>
      <c r="D80" s="9"/>
      <c r="E80" s="1"/>
      <c r="L80" s="1"/>
    </row>
    <row r="81" spans="3:12" ht="12" customHeight="1">
      <c r="C81" s="386" t="s">
        <v>156</v>
      </c>
      <c r="D81" s="386"/>
      <c r="E81" s="386"/>
      <c r="F81" s="386"/>
      <c r="G81" s="386"/>
      <c r="H81" s="386"/>
      <c r="I81" s="386"/>
    </row>
    <row r="82" spans="3:12" ht="12.75" customHeight="1"/>
    <row r="83" spans="3:12" ht="11.25" customHeight="1"/>
    <row r="84" spans="3:12" ht="12" customHeight="1"/>
    <row r="85" spans="3:12" ht="15" customHeight="1"/>
    <row r="86" spans="3:12" ht="26" customHeight="1">
      <c r="C86" s="10" t="s">
        <v>24</v>
      </c>
      <c r="D86" s="11" t="s">
        <v>25</v>
      </c>
      <c r="E86" s="1" t="s">
        <v>26</v>
      </c>
      <c r="L86" s="1"/>
    </row>
    <row r="88" spans="3:12">
      <c r="C88" t="s">
        <v>27</v>
      </c>
      <c r="H88" t="s">
        <v>233</v>
      </c>
    </row>
  </sheetData>
  <sortState xmlns:xlrd2="http://schemas.microsoft.com/office/spreadsheetml/2017/richdata2" ref="C17:F70">
    <sortCondition ref="C16"/>
  </sortState>
  <mergeCells count="2">
    <mergeCell ref="B10:E10"/>
    <mergeCell ref="C81:I81"/>
  </mergeCells>
  <pageMargins left="0.7" right="0.7" top="0.75" bottom="0.75" header="0.3" footer="0.3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7"/>
  <sheetViews>
    <sheetView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5.1640625" customWidth="1"/>
    <col min="3" max="3" width="50.5" customWidth="1"/>
    <col min="4" max="4" width="7.5" customWidth="1"/>
    <col min="5" max="5" width="16.6640625" customWidth="1"/>
    <col min="6" max="6" width="18.5" customWidth="1"/>
    <col min="7" max="7" width="13.33203125" customWidth="1"/>
    <col min="8" max="8" width="11.83203125" customWidth="1"/>
    <col min="9" max="9" width="20.83203125" customWidth="1"/>
    <col min="10" max="11" width="21.5" customWidth="1"/>
    <col min="12" max="12" width="16.6640625" customWidth="1"/>
    <col min="255" max="255" width="5.1640625" customWidth="1"/>
    <col min="256" max="256" width="9" customWidth="1"/>
    <col min="257" max="257" width="25.6640625" customWidth="1"/>
    <col min="258" max="258" width="7.5" customWidth="1"/>
    <col min="259" max="259" width="16.6640625" customWidth="1"/>
    <col min="260" max="260" width="18.5" customWidth="1"/>
    <col min="261" max="261" width="11.6640625" customWidth="1"/>
    <col min="262" max="262" width="17.1640625" customWidth="1"/>
    <col min="263" max="263" width="19.5" customWidth="1"/>
    <col min="511" max="511" width="5.1640625" customWidth="1"/>
    <col min="512" max="512" width="9" customWidth="1"/>
    <col min="513" max="513" width="25.6640625" customWidth="1"/>
    <col min="514" max="514" width="7.5" customWidth="1"/>
    <col min="515" max="515" width="16.6640625" customWidth="1"/>
    <col min="516" max="516" width="18.5" customWidth="1"/>
    <col min="517" max="517" width="11.6640625" customWidth="1"/>
    <col min="518" max="518" width="17.1640625" customWidth="1"/>
    <col min="519" max="519" width="19.5" customWidth="1"/>
    <col min="767" max="767" width="5.1640625" customWidth="1"/>
    <col min="768" max="768" width="9" customWidth="1"/>
    <col min="769" max="769" width="25.6640625" customWidth="1"/>
    <col min="770" max="770" width="7.5" customWidth="1"/>
    <col min="771" max="771" width="16.6640625" customWidth="1"/>
    <col min="772" max="772" width="18.5" customWidth="1"/>
    <col min="773" max="773" width="11.6640625" customWidth="1"/>
    <col min="774" max="774" width="17.1640625" customWidth="1"/>
    <col min="775" max="775" width="19.5" customWidth="1"/>
    <col min="1023" max="1023" width="5.1640625" customWidth="1"/>
    <col min="1024" max="1024" width="9" customWidth="1"/>
    <col min="1025" max="1025" width="25.6640625" customWidth="1"/>
    <col min="1026" max="1026" width="7.5" customWidth="1"/>
    <col min="1027" max="1027" width="16.6640625" customWidth="1"/>
    <col min="1028" max="1028" width="18.5" customWidth="1"/>
    <col min="1029" max="1029" width="11.6640625" customWidth="1"/>
    <col min="1030" max="1030" width="17.1640625" customWidth="1"/>
    <col min="1031" max="1031" width="19.5" customWidth="1"/>
    <col min="1279" max="1279" width="5.1640625" customWidth="1"/>
    <col min="1280" max="1280" width="9" customWidth="1"/>
    <col min="1281" max="1281" width="25.6640625" customWidth="1"/>
    <col min="1282" max="1282" width="7.5" customWidth="1"/>
    <col min="1283" max="1283" width="16.6640625" customWidth="1"/>
    <col min="1284" max="1284" width="18.5" customWidth="1"/>
    <col min="1285" max="1285" width="11.6640625" customWidth="1"/>
    <col min="1286" max="1286" width="17.1640625" customWidth="1"/>
    <col min="1287" max="1287" width="19.5" customWidth="1"/>
    <col min="1535" max="1535" width="5.1640625" customWidth="1"/>
    <col min="1536" max="1536" width="9" customWidth="1"/>
    <col min="1537" max="1537" width="25.6640625" customWidth="1"/>
    <col min="1538" max="1538" width="7.5" customWidth="1"/>
    <col min="1539" max="1539" width="16.6640625" customWidth="1"/>
    <col min="1540" max="1540" width="18.5" customWidth="1"/>
    <col min="1541" max="1541" width="11.6640625" customWidth="1"/>
    <col min="1542" max="1542" width="17.1640625" customWidth="1"/>
    <col min="1543" max="1543" width="19.5" customWidth="1"/>
    <col min="1791" max="1791" width="5.1640625" customWidth="1"/>
    <col min="1792" max="1792" width="9" customWidth="1"/>
    <col min="1793" max="1793" width="25.6640625" customWidth="1"/>
    <col min="1794" max="1794" width="7.5" customWidth="1"/>
    <col min="1795" max="1795" width="16.6640625" customWidth="1"/>
    <col min="1796" max="1796" width="18.5" customWidth="1"/>
    <col min="1797" max="1797" width="11.6640625" customWidth="1"/>
    <col min="1798" max="1798" width="17.1640625" customWidth="1"/>
    <col min="1799" max="1799" width="19.5" customWidth="1"/>
    <col min="2047" max="2047" width="5.1640625" customWidth="1"/>
    <col min="2048" max="2048" width="9" customWidth="1"/>
    <col min="2049" max="2049" width="25.6640625" customWidth="1"/>
    <col min="2050" max="2050" width="7.5" customWidth="1"/>
    <col min="2051" max="2051" width="16.6640625" customWidth="1"/>
    <col min="2052" max="2052" width="18.5" customWidth="1"/>
    <col min="2053" max="2053" width="11.6640625" customWidth="1"/>
    <col min="2054" max="2054" width="17.1640625" customWidth="1"/>
    <col min="2055" max="2055" width="19.5" customWidth="1"/>
    <col min="2303" max="2303" width="5.1640625" customWidth="1"/>
    <col min="2304" max="2304" width="9" customWidth="1"/>
    <col min="2305" max="2305" width="25.6640625" customWidth="1"/>
    <col min="2306" max="2306" width="7.5" customWidth="1"/>
    <col min="2307" max="2307" width="16.6640625" customWidth="1"/>
    <col min="2308" max="2308" width="18.5" customWidth="1"/>
    <col min="2309" max="2309" width="11.6640625" customWidth="1"/>
    <col min="2310" max="2310" width="17.1640625" customWidth="1"/>
    <col min="2311" max="2311" width="19.5" customWidth="1"/>
    <col min="2559" max="2559" width="5.1640625" customWidth="1"/>
    <col min="2560" max="2560" width="9" customWidth="1"/>
    <col min="2561" max="2561" width="25.6640625" customWidth="1"/>
    <col min="2562" max="2562" width="7.5" customWidth="1"/>
    <col min="2563" max="2563" width="16.6640625" customWidth="1"/>
    <col min="2564" max="2564" width="18.5" customWidth="1"/>
    <col min="2565" max="2565" width="11.6640625" customWidth="1"/>
    <col min="2566" max="2566" width="17.1640625" customWidth="1"/>
    <col min="2567" max="2567" width="19.5" customWidth="1"/>
    <col min="2815" max="2815" width="5.1640625" customWidth="1"/>
    <col min="2816" max="2816" width="9" customWidth="1"/>
    <col min="2817" max="2817" width="25.6640625" customWidth="1"/>
    <col min="2818" max="2818" width="7.5" customWidth="1"/>
    <col min="2819" max="2819" width="16.6640625" customWidth="1"/>
    <col min="2820" max="2820" width="18.5" customWidth="1"/>
    <col min="2821" max="2821" width="11.6640625" customWidth="1"/>
    <col min="2822" max="2822" width="17.1640625" customWidth="1"/>
    <col min="2823" max="2823" width="19.5" customWidth="1"/>
    <col min="3071" max="3071" width="5.1640625" customWidth="1"/>
    <col min="3072" max="3072" width="9" customWidth="1"/>
    <col min="3073" max="3073" width="25.6640625" customWidth="1"/>
    <col min="3074" max="3074" width="7.5" customWidth="1"/>
    <col min="3075" max="3075" width="16.6640625" customWidth="1"/>
    <col min="3076" max="3076" width="18.5" customWidth="1"/>
    <col min="3077" max="3077" width="11.6640625" customWidth="1"/>
    <col min="3078" max="3078" width="17.1640625" customWidth="1"/>
    <col min="3079" max="3079" width="19.5" customWidth="1"/>
    <col min="3327" max="3327" width="5.1640625" customWidth="1"/>
    <col min="3328" max="3328" width="9" customWidth="1"/>
    <col min="3329" max="3329" width="25.6640625" customWidth="1"/>
    <col min="3330" max="3330" width="7.5" customWidth="1"/>
    <col min="3331" max="3331" width="16.6640625" customWidth="1"/>
    <col min="3332" max="3332" width="18.5" customWidth="1"/>
    <col min="3333" max="3333" width="11.6640625" customWidth="1"/>
    <col min="3334" max="3334" width="17.1640625" customWidth="1"/>
    <col min="3335" max="3335" width="19.5" customWidth="1"/>
    <col min="3583" max="3583" width="5.1640625" customWidth="1"/>
    <col min="3584" max="3584" width="9" customWidth="1"/>
    <col min="3585" max="3585" width="25.6640625" customWidth="1"/>
    <col min="3586" max="3586" width="7.5" customWidth="1"/>
    <col min="3587" max="3587" width="16.6640625" customWidth="1"/>
    <col min="3588" max="3588" width="18.5" customWidth="1"/>
    <col min="3589" max="3589" width="11.6640625" customWidth="1"/>
    <col min="3590" max="3590" width="17.1640625" customWidth="1"/>
    <col min="3591" max="3591" width="19.5" customWidth="1"/>
    <col min="3839" max="3839" width="5.1640625" customWidth="1"/>
    <col min="3840" max="3840" width="9" customWidth="1"/>
    <col min="3841" max="3841" width="25.6640625" customWidth="1"/>
    <col min="3842" max="3842" width="7.5" customWidth="1"/>
    <col min="3843" max="3843" width="16.6640625" customWidth="1"/>
    <col min="3844" max="3844" width="18.5" customWidth="1"/>
    <col min="3845" max="3845" width="11.6640625" customWidth="1"/>
    <col min="3846" max="3846" width="17.1640625" customWidth="1"/>
    <col min="3847" max="3847" width="19.5" customWidth="1"/>
    <col min="4095" max="4095" width="5.1640625" customWidth="1"/>
    <col min="4096" max="4096" width="9" customWidth="1"/>
    <col min="4097" max="4097" width="25.6640625" customWidth="1"/>
    <col min="4098" max="4098" width="7.5" customWidth="1"/>
    <col min="4099" max="4099" width="16.6640625" customWidth="1"/>
    <col min="4100" max="4100" width="18.5" customWidth="1"/>
    <col min="4101" max="4101" width="11.6640625" customWidth="1"/>
    <col min="4102" max="4102" width="17.1640625" customWidth="1"/>
    <col min="4103" max="4103" width="19.5" customWidth="1"/>
    <col min="4351" max="4351" width="5.1640625" customWidth="1"/>
    <col min="4352" max="4352" width="9" customWidth="1"/>
    <col min="4353" max="4353" width="25.6640625" customWidth="1"/>
    <col min="4354" max="4354" width="7.5" customWidth="1"/>
    <col min="4355" max="4355" width="16.6640625" customWidth="1"/>
    <col min="4356" max="4356" width="18.5" customWidth="1"/>
    <col min="4357" max="4357" width="11.6640625" customWidth="1"/>
    <col min="4358" max="4358" width="17.1640625" customWidth="1"/>
    <col min="4359" max="4359" width="19.5" customWidth="1"/>
    <col min="4607" max="4607" width="5.1640625" customWidth="1"/>
    <col min="4608" max="4608" width="9" customWidth="1"/>
    <col min="4609" max="4609" width="25.6640625" customWidth="1"/>
    <col min="4610" max="4610" width="7.5" customWidth="1"/>
    <col min="4611" max="4611" width="16.6640625" customWidth="1"/>
    <col min="4612" max="4612" width="18.5" customWidth="1"/>
    <col min="4613" max="4613" width="11.6640625" customWidth="1"/>
    <col min="4614" max="4614" width="17.1640625" customWidth="1"/>
    <col min="4615" max="4615" width="19.5" customWidth="1"/>
    <col min="4863" max="4863" width="5.1640625" customWidth="1"/>
    <col min="4864" max="4864" width="9" customWidth="1"/>
    <col min="4865" max="4865" width="25.6640625" customWidth="1"/>
    <col min="4866" max="4866" width="7.5" customWidth="1"/>
    <col min="4867" max="4867" width="16.6640625" customWidth="1"/>
    <col min="4868" max="4868" width="18.5" customWidth="1"/>
    <col min="4869" max="4869" width="11.6640625" customWidth="1"/>
    <col min="4870" max="4870" width="17.1640625" customWidth="1"/>
    <col min="4871" max="4871" width="19.5" customWidth="1"/>
    <col min="5119" max="5119" width="5.1640625" customWidth="1"/>
    <col min="5120" max="5120" width="9" customWidth="1"/>
    <col min="5121" max="5121" width="25.6640625" customWidth="1"/>
    <col min="5122" max="5122" width="7.5" customWidth="1"/>
    <col min="5123" max="5123" width="16.6640625" customWidth="1"/>
    <col min="5124" max="5124" width="18.5" customWidth="1"/>
    <col min="5125" max="5125" width="11.6640625" customWidth="1"/>
    <col min="5126" max="5126" width="17.1640625" customWidth="1"/>
    <col min="5127" max="5127" width="19.5" customWidth="1"/>
    <col min="5375" max="5375" width="5.1640625" customWidth="1"/>
    <col min="5376" max="5376" width="9" customWidth="1"/>
    <col min="5377" max="5377" width="25.6640625" customWidth="1"/>
    <col min="5378" max="5378" width="7.5" customWidth="1"/>
    <col min="5379" max="5379" width="16.6640625" customWidth="1"/>
    <col min="5380" max="5380" width="18.5" customWidth="1"/>
    <col min="5381" max="5381" width="11.6640625" customWidth="1"/>
    <col min="5382" max="5382" width="17.1640625" customWidth="1"/>
    <col min="5383" max="5383" width="19.5" customWidth="1"/>
    <col min="5631" max="5631" width="5.1640625" customWidth="1"/>
    <col min="5632" max="5632" width="9" customWidth="1"/>
    <col min="5633" max="5633" width="25.6640625" customWidth="1"/>
    <col min="5634" max="5634" width="7.5" customWidth="1"/>
    <col min="5635" max="5635" width="16.6640625" customWidth="1"/>
    <col min="5636" max="5636" width="18.5" customWidth="1"/>
    <col min="5637" max="5637" width="11.6640625" customWidth="1"/>
    <col min="5638" max="5638" width="17.1640625" customWidth="1"/>
    <col min="5639" max="5639" width="19.5" customWidth="1"/>
    <col min="5887" max="5887" width="5.1640625" customWidth="1"/>
    <col min="5888" max="5888" width="9" customWidth="1"/>
    <col min="5889" max="5889" width="25.6640625" customWidth="1"/>
    <col min="5890" max="5890" width="7.5" customWidth="1"/>
    <col min="5891" max="5891" width="16.6640625" customWidth="1"/>
    <col min="5892" max="5892" width="18.5" customWidth="1"/>
    <col min="5893" max="5893" width="11.6640625" customWidth="1"/>
    <col min="5894" max="5894" width="17.1640625" customWidth="1"/>
    <col min="5895" max="5895" width="19.5" customWidth="1"/>
    <col min="6143" max="6143" width="5.1640625" customWidth="1"/>
    <col min="6144" max="6144" width="9" customWidth="1"/>
    <col min="6145" max="6145" width="25.6640625" customWidth="1"/>
    <col min="6146" max="6146" width="7.5" customWidth="1"/>
    <col min="6147" max="6147" width="16.6640625" customWidth="1"/>
    <col min="6148" max="6148" width="18.5" customWidth="1"/>
    <col min="6149" max="6149" width="11.6640625" customWidth="1"/>
    <col min="6150" max="6150" width="17.1640625" customWidth="1"/>
    <col min="6151" max="6151" width="19.5" customWidth="1"/>
    <col min="6399" max="6399" width="5.1640625" customWidth="1"/>
    <col min="6400" max="6400" width="9" customWidth="1"/>
    <col min="6401" max="6401" width="25.6640625" customWidth="1"/>
    <col min="6402" max="6402" width="7.5" customWidth="1"/>
    <col min="6403" max="6403" width="16.6640625" customWidth="1"/>
    <col min="6404" max="6404" width="18.5" customWidth="1"/>
    <col min="6405" max="6405" width="11.6640625" customWidth="1"/>
    <col min="6406" max="6406" width="17.1640625" customWidth="1"/>
    <col min="6407" max="6407" width="19.5" customWidth="1"/>
    <col min="6655" max="6655" width="5.1640625" customWidth="1"/>
    <col min="6656" max="6656" width="9" customWidth="1"/>
    <col min="6657" max="6657" width="25.6640625" customWidth="1"/>
    <col min="6658" max="6658" width="7.5" customWidth="1"/>
    <col min="6659" max="6659" width="16.6640625" customWidth="1"/>
    <col min="6660" max="6660" width="18.5" customWidth="1"/>
    <col min="6661" max="6661" width="11.6640625" customWidth="1"/>
    <col min="6662" max="6662" width="17.1640625" customWidth="1"/>
    <col min="6663" max="6663" width="19.5" customWidth="1"/>
    <col min="6911" max="6911" width="5.1640625" customWidth="1"/>
    <col min="6912" max="6912" width="9" customWidth="1"/>
    <col min="6913" max="6913" width="25.6640625" customWidth="1"/>
    <col min="6914" max="6914" width="7.5" customWidth="1"/>
    <col min="6915" max="6915" width="16.6640625" customWidth="1"/>
    <col min="6916" max="6916" width="18.5" customWidth="1"/>
    <col min="6917" max="6917" width="11.6640625" customWidth="1"/>
    <col min="6918" max="6918" width="17.1640625" customWidth="1"/>
    <col min="6919" max="6919" width="19.5" customWidth="1"/>
    <col min="7167" max="7167" width="5.1640625" customWidth="1"/>
    <col min="7168" max="7168" width="9" customWidth="1"/>
    <col min="7169" max="7169" width="25.6640625" customWidth="1"/>
    <col min="7170" max="7170" width="7.5" customWidth="1"/>
    <col min="7171" max="7171" width="16.6640625" customWidth="1"/>
    <col min="7172" max="7172" width="18.5" customWidth="1"/>
    <col min="7173" max="7173" width="11.6640625" customWidth="1"/>
    <col min="7174" max="7174" width="17.1640625" customWidth="1"/>
    <col min="7175" max="7175" width="19.5" customWidth="1"/>
    <col min="7423" max="7423" width="5.1640625" customWidth="1"/>
    <col min="7424" max="7424" width="9" customWidth="1"/>
    <col min="7425" max="7425" width="25.6640625" customWidth="1"/>
    <col min="7426" max="7426" width="7.5" customWidth="1"/>
    <col min="7427" max="7427" width="16.6640625" customWidth="1"/>
    <col min="7428" max="7428" width="18.5" customWidth="1"/>
    <col min="7429" max="7429" width="11.6640625" customWidth="1"/>
    <col min="7430" max="7430" width="17.1640625" customWidth="1"/>
    <col min="7431" max="7431" width="19.5" customWidth="1"/>
    <col min="7679" max="7679" width="5.1640625" customWidth="1"/>
    <col min="7680" max="7680" width="9" customWidth="1"/>
    <col min="7681" max="7681" width="25.6640625" customWidth="1"/>
    <col min="7682" max="7682" width="7.5" customWidth="1"/>
    <col min="7683" max="7683" width="16.6640625" customWidth="1"/>
    <col min="7684" max="7684" width="18.5" customWidth="1"/>
    <col min="7685" max="7685" width="11.6640625" customWidth="1"/>
    <col min="7686" max="7686" width="17.1640625" customWidth="1"/>
    <col min="7687" max="7687" width="19.5" customWidth="1"/>
    <col min="7935" max="7935" width="5.1640625" customWidth="1"/>
    <col min="7936" max="7936" width="9" customWidth="1"/>
    <col min="7937" max="7937" width="25.6640625" customWidth="1"/>
    <col min="7938" max="7938" width="7.5" customWidth="1"/>
    <col min="7939" max="7939" width="16.6640625" customWidth="1"/>
    <col min="7940" max="7940" width="18.5" customWidth="1"/>
    <col min="7941" max="7941" width="11.6640625" customWidth="1"/>
    <col min="7942" max="7942" width="17.1640625" customWidth="1"/>
    <col min="7943" max="7943" width="19.5" customWidth="1"/>
    <col min="8191" max="8191" width="5.1640625" customWidth="1"/>
    <col min="8192" max="8192" width="9" customWidth="1"/>
    <col min="8193" max="8193" width="25.6640625" customWidth="1"/>
    <col min="8194" max="8194" width="7.5" customWidth="1"/>
    <col min="8195" max="8195" width="16.6640625" customWidth="1"/>
    <col min="8196" max="8196" width="18.5" customWidth="1"/>
    <col min="8197" max="8197" width="11.6640625" customWidth="1"/>
    <col min="8198" max="8198" width="17.1640625" customWidth="1"/>
    <col min="8199" max="8199" width="19.5" customWidth="1"/>
    <col min="8447" max="8447" width="5.1640625" customWidth="1"/>
    <col min="8448" max="8448" width="9" customWidth="1"/>
    <col min="8449" max="8449" width="25.6640625" customWidth="1"/>
    <col min="8450" max="8450" width="7.5" customWidth="1"/>
    <col min="8451" max="8451" width="16.6640625" customWidth="1"/>
    <col min="8452" max="8452" width="18.5" customWidth="1"/>
    <col min="8453" max="8453" width="11.6640625" customWidth="1"/>
    <col min="8454" max="8454" width="17.1640625" customWidth="1"/>
    <col min="8455" max="8455" width="19.5" customWidth="1"/>
    <col min="8703" max="8703" width="5.1640625" customWidth="1"/>
    <col min="8704" max="8704" width="9" customWidth="1"/>
    <col min="8705" max="8705" width="25.6640625" customWidth="1"/>
    <col min="8706" max="8706" width="7.5" customWidth="1"/>
    <col min="8707" max="8707" width="16.6640625" customWidth="1"/>
    <col min="8708" max="8708" width="18.5" customWidth="1"/>
    <col min="8709" max="8709" width="11.6640625" customWidth="1"/>
    <col min="8710" max="8710" width="17.1640625" customWidth="1"/>
    <col min="8711" max="8711" width="19.5" customWidth="1"/>
    <col min="8959" max="8959" width="5.1640625" customWidth="1"/>
    <col min="8960" max="8960" width="9" customWidth="1"/>
    <col min="8961" max="8961" width="25.6640625" customWidth="1"/>
    <col min="8962" max="8962" width="7.5" customWidth="1"/>
    <col min="8963" max="8963" width="16.6640625" customWidth="1"/>
    <col min="8964" max="8964" width="18.5" customWidth="1"/>
    <col min="8965" max="8965" width="11.6640625" customWidth="1"/>
    <col min="8966" max="8966" width="17.1640625" customWidth="1"/>
    <col min="8967" max="8967" width="19.5" customWidth="1"/>
    <col min="9215" max="9215" width="5.1640625" customWidth="1"/>
    <col min="9216" max="9216" width="9" customWidth="1"/>
    <col min="9217" max="9217" width="25.6640625" customWidth="1"/>
    <col min="9218" max="9218" width="7.5" customWidth="1"/>
    <col min="9219" max="9219" width="16.6640625" customWidth="1"/>
    <col min="9220" max="9220" width="18.5" customWidth="1"/>
    <col min="9221" max="9221" width="11.6640625" customWidth="1"/>
    <col min="9222" max="9222" width="17.1640625" customWidth="1"/>
    <col min="9223" max="9223" width="19.5" customWidth="1"/>
    <col min="9471" max="9471" width="5.1640625" customWidth="1"/>
    <col min="9472" max="9472" width="9" customWidth="1"/>
    <col min="9473" max="9473" width="25.6640625" customWidth="1"/>
    <col min="9474" max="9474" width="7.5" customWidth="1"/>
    <col min="9475" max="9475" width="16.6640625" customWidth="1"/>
    <col min="9476" max="9476" width="18.5" customWidth="1"/>
    <col min="9477" max="9477" width="11.6640625" customWidth="1"/>
    <col min="9478" max="9478" width="17.1640625" customWidth="1"/>
    <col min="9479" max="9479" width="19.5" customWidth="1"/>
    <col min="9727" max="9727" width="5.1640625" customWidth="1"/>
    <col min="9728" max="9728" width="9" customWidth="1"/>
    <col min="9729" max="9729" width="25.6640625" customWidth="1"/>
    <col min="9730" max="9730" width="7.5" customWidth="1"/>
    <col min="9731" max="9731" width="16.6640625" customWidth="1"/>
    <col min="9732" max="9732" width="18.5" customWidth="1"/>
    <col min="9733" max="9733" width="11.6640625" customWidth="1"/>
    <col min="9734" max="9734" width="17.1640625" customWidth="1"/>
    <col min="9735" max="9735" width="19.5" customWidth="1"/>
    <col min="9983" max="9983" width="5.1640625" customWidth="1"/>
    <col min="9984" max="9984" width="9" customWidth="1"/>
    <col min="9985" max="9985" width="25.6640625" customWidth="1"/>
    <col min="9986" max="9986" width="7.5" customWidth="1"/>
    <col min="9987" max="9987" width="16.6640625" customWidth="1"/>
    <col min="9988" max="9988" width="18.5" customWidth="1"/>
    <col min="9989" max="9989" width="11.6640625" customWidth="1"/>
    <col min="9990" max="9990" width="17.1640625" customWidth="1"/>
    <col min="9991" max="9991" width="19.5" customWidth="1"/>
    <col min="10239" max="10239" width="5.1640625" customWidth="1"/>
    <col min="10240" max="10240" width="9" customWidth="1"/>
    <col min="10241" max="10241" width="25.6640625" customWidth="1"/>
    <col min="10242" max="10242" width="7.5" customWidth="1"/>
    <col min="10243" max="10243" width="16.6640625" customWidth="1"/>
    <col min="10244" max="10244" width="18.5" customWidth="1"/>
    <col min="10245" max="10245" width="11.6640625" customWidth="1"/>
    <col min="10246" max="10246" width="17.1640625" customWidth="1"/>
    <col min="10247" max="10247" width="19.5" customWidth="1"/>
    <col min="10495" max="10495" width="5.1640625" customWidth="1"/>
    <col min="10496" max="10496" width="9" customWidth="1"/>
    <col min="10497" max="10497" width="25.6640625" customWidth="1"/>
    <col min="10498" max="10498" width="7.5" customWidth="1"/>
    <col min="10499" max="10499" width="16.6640625" customWidth="1"/>
    <col min="10500" max="10500" width="18.5" customWidth="1"/>
    <col min="10501" max="10501" width="11.6640625" customWidth="1"/>
    <col min="10502" max="10502" width="17.1640625" customWidth="1"/>
    <col min="10503" max="10503" width="19.5" customWidth="1"/>
    <col min="10751" max="10751" width="5.1640625" customWidth="1"/>
    <col min="10752" max="10752" width="9" customWidth="1"/>
    <col min="10753" max="10753" width="25.6640625" customWidth="1"/>
    <col min="10754" max="10754" width="7.5" customWidth="1"/>
    <col min="10755" max="10755" width="16.6640625" customWidth="1"/>
    <col min="10756" max="10756" width="18.5" customWidth="1"/>
    <col min="10757" max="10757" width="11.6640625" customWidth="1"/>
    <col min="10758" max="10758" width="17.1640625" customWidth="1"/>
    <col min="10759" max="10759" width="19.5" customWidth="1"/>
    <col min="11007" max="11007" width="5.1640625" customWidth="1"/>
    <col min="11008" max="11008" width="9" customWidth="1"/>
    <col min="11009" max="11009" width="25.6640625" customWidth="1"/>
    <col min="11010" max="11010" width="7.5" customWidth="1"/>
    <col min="11011" max="11011" width="16.6640625" customWidth="1"/>
    <col min="11012" max="11012" width="18.5" customWidth="1"/>
    <col min="11013" max="11013" width="11.6640625" customWidth="1"/>
    <col min="11014" max="11014" width="17.1640625" customWidth="1"/>
    <col min="11015" max="11015" width="19.5" customWidth="1"/>
    <col min="11263" max="11263" width="5.1640625" customWidth="1"/>
    <col min="11264" max="11264" width="9" customWidth="1"/>
    <col min="11265" max="11265" width="25.6640625" customWidth="1"/>
    <col min="11266" max="11266" width="7.5" customWidth="1"/>
    <col min="11267" max="11267" width="16.6640625" customWidth="1"/>
    <col min="11268" max="11268" width="18.5" customWidth="1"/>
    <col min="11269" max="11269" width="11.6640625" customWidth="1"/>
    <col min="11270" max="11270" width="17.1640625" customWidth="1"/>
    <col min="11271" max="11271" width="19.5" customWidth="1"/>
    <col min="11519" max="11519" width="5.1640625" customWidth="1"/>
    <col min="11520" max="11520" width="9" customWidth="1"/>
    <col min="11521" max="11521" width="25.6640625" customWidth="1"/>
    <col min="11522" max="11522" width="7.5" customWidth="1"/>
    <col min="11523" max="11523" width="16.6640625" customWidth="1"/>
    <col min="11524" max="11524" width="18.5" customWidth="1"/>
    <col min="11525" max="11525" width="11.6640625" customWidth="1"/>
    <col min="11526" max="11526" width="17.1640625" customWidth="1"/>
    <col min="11527" max="11527" width="19.5" customWidth="1"/>
    <col min="11775" max="11775" width="5.1640625" customWidth="1"/>
    <col min="11776" max="11776" width="9" customWidth="1"/>
    <col min="11777" max="11777" width="25.6640625" customWidth="1"/>
    <col min="11778" max="11778" width="7.5" customWidth="1"/>
    <col min="11779" max="11779" width="16.6640625" customWidth="1"/>
    <col min="11780" max="11780" width="18.5" customWidth="1"/>
    <col min="11781" max="11781" width="11.6640625" customWidth="1"/>
    <col min="11782" max="11782" width="17.1640625" customWidth="1"/>
    <col min="11783" max="11783" width="19.5" customWidth="1"/>
    <col min="12031" max="12031" width="5.1640625" customWidth="1"/>
    <col min="12032" max="12032" width="9" customWidth="1"/>
    <col min="12033" max="12033" width="25.6640625" customWidth="1"/>
    <col min="12034" max="12034" width="7.5" customWidth="1"/>
    <col min="12035" max="12035" width="16.6640625" customWidth="1"/>
    <col min="12036" max="12036" width="18.5" customWidth="1"/>
    <col min="12037" max="12037" width="11.6640625" customWidth="1"/>
    <col min="12038" max="12038" width="17.1640625" customWidth="1"/>
    <col min="12039" max="12039" width="19.5" customWidth="1"/>
    <col min="12287" max="12287" width="5.1640625" customWidth="1"/>
    <col min="12288" max="12288" width="9" customWidth="1"/>
    <col min="12289" max="12289" width="25.6640625" customWidth="1"/>
    <col min="12290" max="12290" width="7.5" customWidth="1"/>
    <col min="12291" max="12291" width="16.6640625" customWidth="1"/>
    <col min="12292" max="12292" width="18.5" customWidth="1"/>
    <col min="12293" max="12293" width="11.6640625" customWidth="1"/>
    <col min="12294" max="12294" width="17.1640625" customWidth="1"/>
    <col min="12295" max="12295" width="19.5" customWidth="1"/>
    <col min="12543" max="12543" width="5.1640625" customWidth="1"/>
    <col min="12544" max="12544" width="9" customWidth="1"/>
    <col min="12545" max="12545" width="25.6640625" customWidth="1"/>
    <col min="12546" max="12546" width="7.5" customWidth="1"/>
    <col min="12547" max="12547" width="16.6640625" customWidth="1"/>
    <col min="12548" max="12548" width="18.5" customWidth="1"/>
    <col min="12549" max="12549" width="11.6640625" customWidth="1"/>
    <col min="12550" max="12550" width="17.1640625" customWidth="1"/>
    <col min="12551" max="12551" width="19.5" customWidth="1"/>
    <col min="12799" max="12799" width="5.1640625" customWidth="1"/>
    <col min="12800" max="12800" width="9" customWidth="1"/>
    <col min="12801" max="12801" width="25.6640625" customWidth="1"/>
    <col min="12802" max="12802" width="7.5" customWidth="1"/>
    <col min="12803" max="12803" width="16.6640625" customWidth="1"/>
    <col min="12804" max="12804" width="18.5" customWidth="1"/>
    <col min="12805" max="12805" width="11.6640625" customWidth="1"/>
    <col min="12806" max="12806" width="17.1640625" customWidth="1"/>
    <col min="12807" max="12807" width="19.5" customWidth="1"/>
    <col min="13055" max="13055" width="5.1640625" customWidth="1"/>
    <col min="13056" max="13056" width="9" customWidth="1"/>
    <col min="13057" max="13057" width="25.6640625" customWidth="1"/>
    <col min="13058" max="13058" width="7.5" customWidth="1"/>
    <col min="13059" max="13059" width="16.6640625" customWidth="1"/>
    <col min="13060" max="13060" width="18.5" customWidth="1"/>
    <col min="13061" max="13061" width="11.6640625" customWidth="1"/>
    <col min="13062" max="13062" width="17.1640625" customWidth="1"/>
    <col min="13063" max="13063" width="19.5" customWidth="1"/>
    <col min="13311" max="13311" width="5.1640625" customWidth="1"/>
    <col min="13312" max="13312" width="9" customWidth="1"/>
    <col min="13313" max="13313" width="25.6640625" customWidth="1"/>
    <col min="13314" max="13314" width="7.5" customWidth="1"/>
    <col min="13315" max="13315" width="16.6640625" customWidth="1"/>
    <col min="13316" max="13316" width="18.5" customWidth="1"/>
    <col min="13317" max="13317" width="11.6640625" customWidth="1"/>
    <col min="13318" max="13318" width="17.1640625" customWidth="1"/>
    <col min="13319" max="13319" width="19.5" customWidth="1"/>
    <col min="13567" max="13567" width="5.1640625" customWidth="1"/>
    <col min="13568" max="13568" width="9" customWidth="1"/>
    <col min="13569" max="13569" width="25.6640625" customWidth="1"/>
    <col min="13570" max="13570" width="7.5" customWidth="1"/>
    <col min="13571" max="13571" width="16.6640625" customWidth="1"/>
    <col min="13572" max="13572" width="18.5" customWidth="1"/>
    <col min="13573" max="13573" width="11.6640625" customWidth="1"/>
    <col min="13574" max="13574" width="17.1640625" customWidth="1"/>
    <col min="13575" max="13575" width="19.5" customWidth="1"/>
    <col min="13823" max="13823" width="5.1640625" customWidth="1"/>
    <col min="13824" max="13824" width="9" customWidth="1"/>
    <col min="13825" max="13825" width="25.6640625" customWidth="1"/>
    <col min="13826" max="13826" width="7.5" customWidth="1"/>
    <col min="13827" max="13827" width="16.6640625" customWidth="1"/>
    <col min="13828" max="13828" width="18.5" customWidth="1"/>
    <col min="13829" max="13829" width="11.6640625" customWidth="1"/>
    <col min="13830" max="13830" width="17.1640625" customWidth="1"/>
    <col min="13831" max="13831" width="19.5" customWidth="1"/>
    <col min="14079" max="14079" width="5.1640625" customWidth="1"/>
    <col min="14080" max="14080" width="9" customWidth="1"/>
    <col min="14081" max="14081" width="25.6640625" customWidth="1"/>
    <col min="14082" max="14082" width="7.5" customWidth="1"/>
    <col min="14083" max="14083" width="16.6640625" customWidth="1"/>
    <col min="14084" max="14084" width="18.5" customWidth="1"/>
    <col min="14085" max="14085" width="11.6640625" customWidth="1"/>
    <col min="14086" max="14086" width="17.1640625" customWidth="1"/>
    <col min="14087" max="14087" width="19.5" customWidth="1"/>
    <col min="14335" max="14335" width="5.1640625" customWidth="1"/>
    <col min="14336" max="14336" width="9" customWidth="1"/>
    <col min="14337" max="14337" width="25.6640625" customWidth="1"/>
    <col min="14338" max="14338" width="7.5" customWidth="1"/>
    <col min="14339" max="14339" width="16.6640625" customWidth="1"/>
    <col min="14340" max="14340" width="18.5" customWidth="1"/>
    <col min="14341" max="14341" width="11.6640625" customWidth="1"/>
    <col min="14342" max="14342" width="17.1640625" customWidth="1"/>
    <col min="14343" max="14343" width="19.5" customWidth="1"/>
    <col min="14591" max="14591" width="5.1640625" customWidth="1"/>
    <col min="14592" max="14592" width="9" customWidth="1"/>
    <col min="14593" max="14593" width="25.6640625" customWidth="1"/>
    <col min="14594" max="14594" width="7.5" customWidth="1"/>
    <col min="14595" max="14595" width="16.6640625" customWidth="1"/>
    <col min="14596" max="14596" width="18.5" customWidth="1"/>
    <col min="14597" max="14597" width="11.6640625" customWidth="1"/>
    <col min="14598" max="14598" width="17.1640625" customWidth="1"/>
    <col min="14599" max="14599" width="19.5" customWidth="1"/>
    <col min="14847" max="14847" width="5.1640625" customWidth="1"/>
    <col min="14848" max="14848" width="9" customWidth="1"/>
    <col min="14849" max="14849" width="25.6640625" customWidth="1"/>
    <col min="14850" max="14850" width="7.5" customWidth="1"/>
    <col min="14851" max="14851" width="16.6640625" customWidth="1"/>
    <col min="14852" max="14852" width="18.5" customWidth="1"/>
    <col min="14853" max="14853" width="11.6640625" customWidth="1"/>
    <col min="14854" max="14854" width="17.1640625" customWidth="1"/>
    <col min="14855" max="14855" width="19.5" customWidth="1"/>
    <col min="15103" max="15103" width="5.1640625" customWidth="1"/>
    <col min="15104" max="15104" width="9" customWidth="1"/>
    <col min="15105" max="15105" width="25.6640625" customWidth="1"/>
    <col min="15106" max="15106" width="7.5" customWidth="1"/>
    <col min="15107" max="15107" width="16.6640625" customWidth="1"/>
    <col min="15108" max="15108" width="18.5" customWidth="1"/>
    <col min="15109" max="15109" width="11.6640625" customWidth="1"/>
    <col min="15110" max="15110" width="17.1640625" customWidth="1"/>
    <col min="15111" max="15111" width="19.5" customWidth="1"/>
    <col min="15359" max="15359" width="5.1640625" customWidth="1"/>
    <col min="15360" max="15360" width="9" customWidth="1"/>
    <col min="15361" max="15361" width="25.6640625" customWidth="1"/>
    <col min="15362" max="15362" width="7.5" customWidth="1"/>
    <col min="15363" max="15363" width="16.6640625" customWidth="1"/>
    <col min="15364" max="15364" width="18.5" customWidth="1"/>
    <col min="15365" max="15365" width="11.6640625" customWidth="1"/>
    <col min="15366" max="15366" width="17.1640625" customWidth="1"/>
    <col min="15367" max="15367" width="19.5" customWidth="1"/>
    <col min="15615" max="15615" width="5.1640625" customWidth="1"/>
    <col min="15616" max="15616" width="9" customWidth="1"/>
    <col min="15617" max="15617" width="25.6640625" customWidth="1"/>
    <col min="15618" max="15618" width="7.5" customWidth="1"/>
    <col min="15619" max="15619" width="16.6640625" customWidth="1"/>
    <col min="15620" max="15620" width="18.5" customWidth="1"/>
    <col min="15621" max="15621" width="11.6640625" customWidth="1"/>
    <col min="15622" max="15622" width="17.1640625" customWidth="1"/>
    <col min="15623" max="15623" width="19.5" customWidth="1"/>
    <col min="15871" max="15871" width="5.1640625" customWidth="1"/>
    <col min="15872" max="15872" width="9" customWidth="1"/>
    <col min="15873" max="15873" width="25.6640625" customWidth="1"/>
    <col min="15874" max="15874" width="7.5" customWidth="1"/>
    <col min="15875" max="15875" width="16.6640625" customWidth="1"/>
    <col min="15876" max="15876" width="18.5" customWidth="1"/>
    <col min="15877" max="15877" width="11.6640625" customWidth="1"/>
    <col min="15878" max="15878" width="17.1640625" customWidth="1"/>
    <col min="15879" max="15879" width="19.5" customWidth="1"/>
    <col min="16127" max="16127" width="5.1640625" customWidth="1"/>
    <col min="16128" max="16128" width="9" customWidth="1"/>
    <col min="16129" max="16129" width="25.6640625" customWidth="1"/>
    <col min="16130" max="16130" width="7.5" customWidth="1"/>
    <col min="16131" max="16131" width="16.6640625" customWidth="1"/>
    <col min="16132" max="16132" width="18.5" customWidth="1"/>
    <col min="16133" max="16133" width="11.6640625" customWidth="1"/>
    <col min="16134" max="16134" width="17.1640625" customWidth="1"/>
    <col min="16135" max="16135" width="19.5" customWidth="1"/>
  </cols>
  <sheetData>
    <row r="1" spans="1:12">
      <c r="C1" s="36" t="s">
        <v>224</v>
      </c>
      <c r="J1" t="s">
        <v>531</v>
      </c>
    </row>
    <row r="4" spans="1:12">
      <c r="C4" s="1" t="s">
        <v>0</v>
      </c>
      <c r="F4" s="17"/>
    </row>
    <row r="5" spans="1:12" s="2" customFormat="1">
      <c r="B5" s="3"/>
      <c r="C5" t="s">
        <v>1</v>
      </c>
      <c r="F5" s="18"/>
    </row>
    <row r="6" spans="1:12" s="2" customFormat="1">
      <c r="B6" s="3"/>
      <c r="C6" t="s">
        <v>2</v>
      </c>
      <c r="F6" s="18"/>
    </row>
    <row r="7" spans="1:12" s="2" customFormat="1" ht="13">
      <c r="B7" s="4"/>
      <c r="C7" s="2" t="s">
        <v>3</v>
      </c>
      <c r="F7" s="18"/>
    </row>
    <row r="8" spans="1:12" s="2" customFormat="1" ht="13">
      <c r="C8" s="4"/>
      <c r="F8" s="18"/>
    </row>
    <row r="9" spans="1:12" s="2" customFormat="1" ht="13">
      <c r="B9" s="385" t="s">
        <v>4</v>
      </c>
      <c r="C9" s="385"/>
      <c r="D9" s="385"/>
      <c r="E9" s="385"/>
      <c r="F9" s="385"/>
      <c r="G9" s="385"/>
      <c r="H9" s="385"/>
    </row>
    <row r="10" spans="1:12" s="2" customFormat="1" ht="13">
      <c r="C10" s="4"/>
      <c r="F10" s="18"/>
    </row>
    <row r="11" spans="1:12" s="2" customFormat="1" ht="13">
      <c r="C11" s="1" t="s">
        <v>304</v>
      </c>
      <c r="F11" s="18"/>
    </row>
    <row r="12" spans="1:12" s="2" customFormat="1" ht="13">
      <c r="C12" s="1"/>
      <c r="F12" s="18"/>
    </row>
    <row r="13" spans="1:12" ht="16" thickBot="1">
      <c r="C13" s="2"/>
      <c r="F13" s="17"/>
    </row>
    <row r="14" spans="1:12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40" t="s">
        <v>227</v>
      </c>
      <c r="K14" s="340" t="s">
        <v>710</v>
      </c>
      <c r="L14" s="340" t="s">
        <v>328</v>
      </c>
    </row>
    <row r="15" spans="1:12" s="17" customFormat="1" ht="17.75" customHeight="1" thickTop="1">
      <c r="A15" s="87"/>
      <c r="B15" s="86">
        <v>1</v>
      </c>
      <c r="C15" s="198" t="s">
        <v>405</v>
      </c>
      <c r="D15" s="139" t="s">
        <v>8</v>
      </c>
      <c r="E15" s="244">
        <v>280</v>
      </c>
      <c r="F15" s="33"/>
      <c r="G15" s="90"/>
      <c r="H15" s="97">
        <f t="shared" ref="H15:H38" si="0">+(F15*G15)+F15</f>
        <v>0</v>
      </c>
      <c r="I15" s="92">
        <f t="shared" ref="I15:I40" si="1">+E15*F15</f>
        <v>0</v>
      </c>
      <c r="J15" s="93">
        <f t="shared" ref="J15:J24" si="2">+E15*H15</f>
        <v>0</v>
      </c>
      <c r="K15" s="93"/>
      <c r="L15" s="247"/>
    </row>
    <row r="16" spans="1:12" s="17" customFormat="1" ht="17.75" customHeight="1">
      <c r="A16" s="87"/>
      <c r="B16" s="86">
        <v>2</v>
      </c>
      <c r="C16" s="198" t="s">
        <v>319</v>
      </c>
      <c r="D16" s="139" t="s">
        <v>62</v>
      </c>
      <c r="E16" s="244">
        <v>100</v>
      </c>
      <c r="F16" s="33"/>
      <c r="G16" s="90"/>
      <c r="H16" s="97">
        <f t="shared" si="0"/>
        <v>0</v>
      </c>
      <c r="I16" s="92">
        <f t="shared" si="1"/>
        <v>0</v>
      </c>
      <c r="J16" s="93">
        <f t="shared" si="2"/>
        <v>0</v>
      </c>
      <c r="K16" s="93"/>
      <c r="L16" s="221"/>
    </row>
    <row r="17" spans="1:12" s="17" customFormat="1" ht="17.75" customHeight="1">
      <c r="A17" s="87"/>
      <c r="B17" s="86">
        <v>3</v>
      </c>
      <c r="C17" s="198" t="s">
        <v>266</v>
      </c>
      <c r="D17" s="139" t="s">
        <v>8</v>
      </c>
      <c r="E17" s="278">
        <v>10</v>
      </c>
      <c r="F17" s="33"/>
      <c r="G17" s="90"/>
      <c r="H17" s="97">
        <f>+(F17*G17)+F17</f>
        <v>0</v>
      </c>
      <c r="I17" s="92">
        <f t="shared" si="1"/>
        <v>0</v>
      </c>
      <c r="J17" s="93">
        <f t="shared" si="2"/>
        <v>0</v>
      </c>
      <c r="K17" s="93"/>
      <c r="L17" s="248"/>
    </row>
    <row r="18" spans="1:12" s="17" customFormat="1" ht="17.75" customHeight="1">
      <c r="A18" s="87"/>
      <c r="B18" s="86">
        <v>4</v>
      </c>
      <c r="C18" s="198" t="s">
        <v>265</v>
      </c>
      <c r="D18" s="139" t="s">
        <v>8</v>
      </c>
      <c r="E18" s="278">
        <v>10</v>
      </c>
      <c r="F18" s="33"/>
      <c r="G18" s="90"/>
      <c r="H18" s="97">
        <f t="shared" si="0"/>
        <v>0</v>
      </c>
      <c r="I18" s="92">
        <f t="shared" si="1"/>
        <v>0</v>
      </c>
      <c r="J18" s="93">
        <f t="shared" si="2"/>
        <v>0</v>
      </c>
      <c r="K18" s="93"/>
      <c r="L18" s="248"/>
    </row>
    <row r="19" spans="1:12" s="17" customFormat="1" ht="17.75" customHeight="1">
      <c r="A19" s="87"/>
      <c r="B19" s="86">
        <v>5</v>
      </c>
      <c r="C19" s="198" t="s">
        <v>264</v>
      </c>
      <c r="D19" s="139" t="s">
        <v>8</v>
      </c>
      <c r="E19" s="278">
        <v>10</v>
      </c>
      <c r="F19" s="33"/>
      <c r="G19" s="90"/>
      <c r="H19" s="97">
        <f t="shared" si="0"/>
        <v>0</v>
      </c>
      <c r="I19" s="92">
        <f t="shared" si="1"/>
        <v>0</v>
      </c>
      <c r="J19" s="93">
        <f t="shared" si="2"/>
        <v>0</v>
      </c>
      <c r="K19" s="93"/>
      <c r="L19" s="248"/>
    </row>
    <row r="20" spans="1:12" s="17" customFormat="1" ht="17.75" customHeight="1">
      <c r="A20" s="87"/>
      <c r="B20" s="86">
        <v>6</v>
      </c>
      <c r="C20" s="198" t="s">
        <v>556</v>
      </c>
      <c r="D20" s="139" t="s">
        <v>62</v>
      </c>
      <c r="E20" s="244">
        <v>350</v>
      </c>
      <c r="F20" s="33"/>
      <c r="G20" s="90"/>
      <c r="H20" s="97">
        <f t="shared" si="0"/>
        <v>0</v>
      </c>
      <c r="I20" s="92">
        <f t="shared" si="1"/>
        <v>0</v>
      </c>
      <c r="J20" s="93">
        <f t="shared" si="2"/>
        <v>0</v>
      </c>
      <c r="K20" s="93"/>
      <c r="L20" s="247"/>
    </row>
    <row r="21" spans="1:12" s="17" customFormat="1" ht="17.75" customHeight="1">
      <c r="A21" s="87"/>
      <c r="B21" s="86">
        <v>7</v>
      </c>
      <c r="C21" s="198" t="s">
        <v>555</v>
      </c>
      <c r="D21" s="139" t="s">
        <v>62</v>
      </c>
      <c r="E21" s="244">
        <v>800</v>
      </c>
      <c r="F21" s="33"/>
      <c r="G21" s="90"/>
      <c r="H21" s="97">
        <f t="shared" si="0"/>
        <v>0</v>
      </c>
      <c r="I21" s="92">
        <f t="shared" si="1"/>
        <v>0</v>
      </c>
      <c r="J21" s="93">
        <f t="shared" si="2"/>
        <v>0</v>
      </c>
      <c r="K21" s="93"/>
      <c r="L21" s="247"/>
    </row>
    <row r="22" spans="1:12" s="17" customFormat="1" ht="17.75" customHeight="1">
      <c r="A22" s="87"/>
      <c r="B22" s="86">
        <v>8</v>
      </c>
      <c r="C22" s="198" t="s">
        <v>422</v>
      </c>
      <c r="D22" s="139" t="s">
        <v>62</v>
      </c>
      <c r="E22" s="278">
        <v>100</v>
      </c>
      <c r="F22" s="33"/>
      <c r="G22" s="90"/>
      <c r="H22" s="97">
        <f t="shared" si="0"/>
        <v>0</v>
      </c>
      <c r="I22" s="92">
        <f t="shared" si="1"/>
        <v>0</v>
      </c>
      <c r="J22" s="93">
        <f t="shared" si="2"/>
        <v>0</v>
      </c>
      <c r="K22" s="93"/>
      <c r="L22" s="248"/>
    </row>
    <row r="23" spans="1:12" s="17" customFormat="1" ht="17.75" customHeight="1">
      <c r="A23" s="87"/>
      <c r="B23" s="86">
        <v>9</v>
      </c>
      <c r="C23" s="198" t="s">
        <v>423</v>
      </c>
      <c r="D23" s="139" t="s">
        <v>8</v>
      </c>
      <c r="E23" s="278">
        <v>10000</v>
      </c>
      <c r="F23" s="33"/>
      <c r="G23" s="90"/>
      <c r="H23" s="97">
        <f t="shared" si="0"/>
        <v>0</v>
      </c>
      <c r="I23" s="92">
        <f t="shared" si="1"/>
        <v>0</v>
      </c>
      <c r="J23" s="93">
        <f t="shared" si="2"/>
        <v>0</v>
      </c>
      <c r="K23" s="93"/>
      <c r="L23" s="249"/>
    </row>
    <row r="24" spans="1:12" s="17" customFormat="1" ht="17.75" customHeight="1">
      <c r="A24" s="87"/>
      <c r="B24" s="86">
        <v>10</v>
      </c>
      <c r="C24" s="198" t="s">
        <v>238</v>
      </c>
      <c r="D24" s="139" t="s">
        <v>8</v>
      </c>
      <c r="E24" s="244">
        <v>10</v>
      </c>
      <c r="F24" s="65"/>
      <c r="G24" s="91"/>
      <c r="H24" s="97">
        <f t="shared" si="0"/>
        <v>0</v>
      </c>
      <c r="I24" s="92">
        <f t="shared" si="1"/>
        <v>0</v>
      </c>
      <c r="J24" s="93">
        <f t="shared" si="2"/>
        <v>0</v>
      </c>
      <c r="K24" s="93"/>
      <c r="L24" s="221"/>
    </row>
    <row r="25" spans="1:12" s="17" customFormat="1" ht="17.75" customHeight="1">
      <c r="A25" s="87"/>
      <c r="B25" s="86">
        <v>11</v>
      </c>
      <c r="C25" s="198" t="s">
        <v>424</v>
      </c>
      <c r="D25" s="139" t="s">
        <v>62</v>
      </c>
      <c r="E25" s="278">
        <v>100</v>
      </c>
      <c r="F25" s="33"/>
      <c r="G25" s="90"/>
      <c r="H25" s="97">
        <f t="shared" ref="H25:H34" si="3">+(F25*G25)+F25</f>
        <v>0</v>
      </c>
      <c r="I25" s="92">
        <f t="shared" ref="I25:I34" si="4">+E25*F25</f>
        <v>0</v>
      </c>
      <c r="J25" s="93">
        <f t="shared" ref="J25:J34" si="5">+E25*H25</f>
        <v>0</v>
      </c>
      <c r="K25" s="93"/>
      <c r="L25" s="247"/>
    </row>
    <row r="26" spans="1:12" s="17" customFormat="1" ht="17.75" customHeight="1">
      <c r="A26" s="87"/>
      <c r="B26" s="86">
        <v>12</v>
      </c>
      <c r="C26" s="198" t="s">
        <v>425</v>
      </c>
      <c r="D26" s="139" t="s">
        <v>62</v>
      </c>
      <c r="E26" s="278">
        <v>10</v>
      </c>
      <c r="F26" s="33"/>
      <c r="G26" s="90"/>
      <c r="H26" s="97">
        <f t="shared" si="3"/>
        <v>0</v>
      </c>
      <c r="I26" s="92">
        <f t="shared" si="4"/>
        <v>0</v>
      </c>
      <c r="J26" s="93">
        <f t="shared" si="5"/>
        <v>0</v>
      </c>
      <c r="K26" s="93"/>
      <c r="L26" s="221"/>
    </row>
    <row r="27" spans="1:12" s="17" customFormat="1" ht="17.75" customHeight="1">
      <c r="A27" s="87"/>
      <c r="B27" s="86">
        <v>13</v>
      </c>
      <c r="C27" s="198" t="s">
        <v>426</v>
      </c>
      <c r="D27" s="139" t="s">
        <v>8</v>
      </c>
      <c r="E27" s="278">
        <v>280</v>
      </c>
      <c r="F27" s="33"/>
      <c r="G27" s="90"/>
      <c r="H27" s="97">
        <f t="shared" si="3"/>
        <v>0</v>
      </c>
      <c r="I27" s="92">
        <f t="shared" si="4"/>
        <v>0</v>
      </c>
      <c r="J27" s="93">
        <f t="shared" si="5"/>
        <v>0</v>
      </c>
      <c r="K27" s="93"/>
      <c r="L27" s="248"/>
    </row>
    <row r="28" spans="1:12" s="17" customFormat="1" ht="17.75" customHeight="1">
      <c r="A28" s="87"/>
      <c r="B28" s="86">
        <v>14</v>
      </c>
      <c r="C28" s="198" t="s">
        <v>427</v>
      </c>
      <c r="D28" s="139" t="s">
        <v>62</v>
      </c>
      <c r="E28" s="278">
        <v>10</v>
      </c>
      <c r="F28" s="33"/>
      <c r="G28" s="90"/>
      <c r="H28" s="97">
        <f t="shared" si="3"/>
        <v>0</v>
      </c>
      <c r="I28" s="92">
        <f t="shared" si="4"/>
        <v>0</v>
      </c>
      <c r="J28" s="93">
        <f t="shared" si="5"/>
        <v>0</v>
      </c>
      <c r="K28" s="93"/>
      <c r="L28" s="248"/>
    </row>
    <row r="29" spans="1:12" s="17" customFormat="1" ht="17.75" customHeight="1">
      <c r="A29" s="87"/>
      <c r="B29" s="86">
        <v>15</v>
      </c>
      <c r="C29" s="198" t="s">
        <v>282</v>
      </c>
      <c r="D29" s="139" t="s">
        <v>62</v>
      </c>
      <c r="E29" s="244">
        <v>400</v>
      </c>
      <c r="F29" s="33"/>
      <c r="G29" s="90"/>
      <c r="H29" s="97">
        <f t="shared" si="3"/>
        <v>0</v>
      </c>
      <c r="I29" s="92">
        <f t="shared" si="4"/>
        <v>0</v>
      </c>
      <c r="J29" s="93">
        <f t="shared" si="5"/>
        <v>0</v>
      </c>
      <c r="K29" s="93"/>
      <c r="L29" s="248"/>
    </row>
    <row r="30" spans="1:12" s="17" customFormat="1" ht="17.75" customHeight="1">
      <c r="A30" s="87"/>
      <c r="B30" s="86">
        <v>16</v>
      </c>
      <c r="C30" s="198" t="s">
        <v>320</v>
      </c>
      <c r="D30" s="204" t="s">
        <v>62</v>
      </c>
      <c r="E30" s="279">
        <v>4100</v>
      </c>
      <c r="F30" s="33"/>
      <c r="G30" s="90"/>
      <c r="H30" s="97">
        <f t="shared" si="3"/>
        <v>0</v>
      </c>
      <c r="I30" s="92">
        <f t="shared" si="4"/>
        <v>0</v>
      </c>
      <c r="J30" s="93">
        <f t="shared" si="5"/>
        <v>0</v>
      </c>
      <c r="K30" s="93"/>
      <c r="L30" s="247"/>
    </row>
    <row r="31" spans="1:12" s="17" customFormat="1" ht="17.75" customHeight="1">
      <c r="A31" s="87"/>
      <c r="B31" s="86">
        <v>17</v>
      </c>
      <c r="C31" s="198" t="s">
        <v>321</v>
      </c>
      <c r="D31" s="204" t="s">
        <v>62</v>
      </c>
      <c r="E31" s="279">
        <v>10</v>
      </c>
      <c r="F31" s="33"/>
      <c r="G31" s="90"/>
      <c r="H31" s="97">
        <f t="shared" si="3"/>
        <v>0</v>
      </c>
      <c r="I31" s="92">
        <f t="shared" si="4"/>
        <v>0</v>
      </c>
      <c r="J31" s="93">
        <f t="shared" si="5"/>
        <v>0</v>
      </c>
      <c r="K31" s="93"/>
      <c r="L31" s="247"/>
    </row>
    <row r="32" spans="1:12" s="17" customFormat="1" ht="17.75" customHeight="1">
      <c r="A32" s="87"/>
      <c r="B32" s="86">
        <v>18</v>
      </c>
      <c r="C32" s="198" t="s">
        <v>428</v>
      </c>
      <c r="D32" s="204" t="s">
        <v>62</v>
      </c>
      <c r="E32" s="279">
        <v>100</v>
      </c>
      <c r="F32" s="33"/>
      <c r="G32" s="90"/>
      <c r="H32" s="97">
        <f t="shared" si="3"/>
        <v>0</v>
      </c>
      <c r="I32" s="92">
        <f t="shared" si="4"/>
        <v>0</v>
      </c>
      <c r="J32" s="93">
        <f t="shared" si="5"/>
        <v>0</v>
      </c>
      <c r="K32" s="93"/>
      <c r="L32" s="248"/>
    </row>
    <row r="33" spans="1:12" s="17" customFormat="1" ht="17.75" customHeight="1">
      <c r="A33" s="87"/>
      <c r="B33" s="86">
        <v>19</v>
      </c>
      <c r="C33" s="198" t="s">
        <v>63</v>
      </c>
      <c r="D33" s="204" t="s">
        <v>62</v>
      </c>
      <c r="E33" s="280">
        <v>400</v>
      </c>
      <c r="F33" s="33"/>
      <c r="G33" s="90"/>
      <c r="H33" s="97">
        <f t="shared" si="3"/>
        <v>0</v>
      </c>
      <c r="I33" s="92">
        <f t="shared" si="4"/>
        <v>0</v>
      </c>
      <c r="J33" s="93">
        <f t="shared" si="5"/>
        <v>0</v>
      </c>
      <c r="K33" s="93"/>
      <c r="L33" s="249"/>
    </row>
    <row r="34" spans="1:12" s="17" customFormat="1" ht="17.75" customHeight="1">
      <c r="A34" s="87"/>
      <c r="B34" s="86">
        <v>20</v>
      </c>
      <c r="C34" s="198" t="s">
        <v>429</v>
      </c>
      <c r="D34" s="204" t="s">
        <v>62</v>
      </c>
      <c r="E34" s="279">
        <v>1700</v>
      </c>
      <c r="F34" s="65"/>
      <c r="G34" s="91"/>
      <c r="H34" s="97">
        <f t="shared" si="3"/>
        <v>0</v>
      </c>
      <c r="I34" s="92">
        <f t="shared" si="4"/>
        <v>0</v>
      </c>
      <c r="J34" s="93">
        <f t="shared" si="5"/>
        <v>0</v>
      </c>
      <c r="K34" s="93"/>
      <c r="L34" s="221"/>
    </row>
    <row r="35" spans="1:12" s="17" customFormat="1" ht="17.75" customHeight="1">
      <c r="A35" s="87"/>
      <c r="B35" s="86">
        <v>21</v>
      </c>
      <c r="C35" s="198" t="s">
        <v>430</v>
      </c>
      <c r="D35" s="204" t="s">
        <v>8</v>
      </c>
      <c r="E35" s="279">
        <v>10</v>
      </c>
      <c r="F35" s="65"/>
      <c r="G35" s="91"/>
      <c r="H35" s="97">
        <f>+(F35*G35)+F35</f>
        <v>0</v>
      </c>
      <c r="I35" s="92">
        <f t="shared" si="1"/>
        <v>0</v>
      </c>
      <c r="J35" s="93">
        <f t="shared" ref="J35:J40" si="6">+E35*H35</f>
        <v>0</v>
      </c>
      <c r="K35" s="93"/>
      <c r="L35" s="250"/>
    </row>
    <row r="36" spans="1:12" s="17" customFormat="1" ht="17.75" customHeight="1">
      <c r="A36" s="87"/>
      <c r="B36" s="86">
        <v>22</v>
      </c>
      <c r="C36" s="198" t="s">
        <v>557</v>
      </c>
      <c r="D36" s="204" t="s">
        <v>62</v>
      </c>
      <c r="E36" s="279">
        <v>500</v>
      </c>
      <c r="F36" s="65"/>
      <c r="G36" s="91"/>
      <c r="H36" s="97">
        <f t="shared" si="0"/>
        <v>0</v>
      </c>
      <c r="I36" s="92">
        <f t="shared" si="1"/>
        <v>0</v>
      </c>
      <c r="J36" s="93">
        <f t="shared" si="6"/>
        <v>0</v>
      </c>
      <c r="K36" s="93"/>
      <c r="L36" s="251"/>
    </row>
    <row r="37" spans="1:12" s="17" customFormat="1" ht="28.5" customHeight="1">
      <c r="A37" s="87"/>
      <c r="B37" s="86">
        <v>23</v>
      </c>
      <c r="C37" s="198" t="s">
        <v>68</v>
      </c>
      <c r="D37" s="204" t="s">
        <v>62</v>
      </c>
      <c r="E37" s="280">
        <v>155</v>
      </c>
      <c r="F37" s="65"/>
      <c r="G37" s="91"/>
      <c r="H37" s="97">
        <f t="shared" si="0"/>
        <v>0</v>
      </c>
      <c r="I37" s="92">
        <f t="shared" si="1"/>
        <v>0</v>
      </c>
      <c r="J37" s="93">
        <f t="shared" si="6"/>
        <v>0</v>
      </c>
      <c r="K37" s="93"/>
      <c r="L37" s="252"/>
    </row>
    <row r="38" spans="1:12" s="17" customFormat="1" ht="17.75" customHeight="1">
      <c r="A38" s="87"/>
      <c r="B38" s="86">
        <v>24</v>
      </c>
      <c r="C38" s="198" t="s">
        <v>70</v>
      </c>
      <c r="D38" s="204" t="s">
        <v>62</v>
      </c>
      <c r="E38" s="279">
        <v>100</v>
      </c>
      <c r="F38" s="33"/>
      <c r="G38" s="90"/>
      <c r="H38" s="97">
        <f t="shared" si="0"/>
        <v>0</v>
      </c>
      <c r="I38" s="92">
        <f t="shared" si="1"/>
        <v>0</v>
      </c>
      <c r="J38" s="93">
        <f t="shared" si="6"/>
        <v>0</v>
      </c>
      <c r="K38" s="93"/>
      <c r="L38" s="251"/>
    </row>
    <row r="39" spans="1:12" s="17" customFormat="1" ht="17.75" customHeight="1">
      <c r="B39" s="221">
        <v>25</v>
      </c>
      <c r="C39" s="222" t="s">
        <v>322</v>
      </c>
      <c r="D39" s="137" t="s">
        <v>62</v>
      </c>
      <c r="E39" s="281">
        <v>7000</v>
      </c>
      <c r="F39" s="85"/>
      <c r="G39" s="223"/>
      <c r="H39" s="224">
        <f>+(F39*G39)+F39</f>
        <v>0</v>
      </c>
      <c r="I39" s="76">
        <f t="shared" si="1"/>
        <v>0</v>
      </c>
      <c r="J39" s="93">
        <f t="shared" si="6"/>
        <v>0</v>
      </c>
      <c r="K39" s="158"/>
      <c r="L39" s="253"/>
    </row>
    <row r="40" spans="1:12" s="17" customFormat="1" ht="17.75" customHeight="1" thickBot="1">
      <c r="B40" s="241">
        <v>26</v>
      </c>
      <c r="C40" s="199" t="s">
        <v>267</v>
      </c>
      <c r="D40" s="165" t="s">
        <v>62</v>
      </c>
      <c r="E40" s="282">
        <v>400</v>
      </c>
      <c r="F40" s="182"/>
      <c r="G40" s="219"/>
      <c r="H40" s="225">
        <v>0</v>
      </c>
      <c r="I40" s="77">
        <f t="shared" si="1"/>
        <v>0</v>
      </c>
      <c r="J40" s="158">
        <f t="shared" si="6"/>
        <v>0</v>
      </c>
      <c r="K40" s="158"/>
      <c r="L40" s="254"/>
    </row>
    <row r="41" spans="1:12" s="17" customFormat="1" ht="25.5" customHeight="1" thickTop="1" thickBot="1">
      <c r="B41" s="340"/>
      <c r="C41" s="340" t="s">
        <v>232</v>
      </c>
      <c r="D41" s="340"/>
      <c r="E41" s="340"/>
      <c r="F41" s="340"/>
      <c r="G41" s="340"/>
      <c r="H41" s="340"/>
      <c r="I41" s="351">
        <f>SUM(I15:I40)</f>
        <v>0</v>
      </c>
      <c r="J41" s="351">
        <f>SUM(J15:J40)</f>
        <v>0</v>
      </c>
      <c r="K41" s="351"/>
      <c r="L41" s="340"/>
    </row>
    <row r="42" spans="1:12" s="17" customFormat="1" ht="15" customHeight="1" thickTop="1">
      <c r="B42"/>
      <c r="C42"/>
      <c r="D42"/>
      <c r="E42"/>
      <c r="L42"/>
    </row>
    <row r="43" spans="1:12" s="17" customFormat="1" ht="15" customHeight="1">
      <c r="B43"/>
      <c r="C43" s="10" t="s">
        <v>24</v>
      </c>
      <c r="D43" s="11" t="s">
        <v>25</v>
      </c>
      <c r="E43" s="1" t="s">
        <v>26</v>
      </c>
      <c r="L43" s="1"/>
    </row>
    <row r="44" spans="1:12" s="17" customFormat="1" ht="15" customHeight="1">
      <c r="B44"/>
      <c r="C44" s="19"/>
      <c r="D44" s="9"/>
      <c r="E44" s="1"/>
      <c r="L44" s="1"/>
    </row>
    <row r="45" spans="1:12" s="17" customFormat="1" ht="15" customHeight="1">
      <c r="B45"/>
      <c r="C45" s="29" t="s">
        <v>157</v>
      </c>
      <c r="D45" s="9"/>
      <c r="E45" s="1"/>
      <c r="L45" s="1"/>
    </row>
    <row r="46" spans="1:12" s="17" customFormat="1" ht="15" customHeight="1">
      <c r="B46"/>
      <c r="C46" s="28" t="s">
        <v>161</v>
      </c>
      <c r="D46" s="9"/>
      <c r="E46" s="1"/>
      <c r="L46" s="1"/>
    </row>
    <row r="47" spans="1:12" s="17" customFormat="1" ht="15.75" customHeight="1">
      <c r="B47"/>
      <c r="C47" t="s">
        <v>159</v>
      </c>
      <c r="D47" s="9"/>
      <c r="E47" s="1"/>
      <c r="L47" s="1"/>
    </row>
    <row r="48" spans="1:12" s="17" customFormat="1" ht="15" customHeight="1">
      <c r="B48"/>
      <c r="C48" s="30" t="s">
        <v>162</v>
      </c>
      <c r="D48" s="9"/>
      <c r="E48" s="1"/>
      <c r="L48" s="1"/>
    </row>
    <row r="49" spans="2:12" s="17" customFormat="1" ht="15" customHeight="1">
      <c r="B49"/>
      <c r="C49" s="245" t="s">
        <v>327</v>
      </c>
      <c r="D49" s="246"/>
      <c r="E49" s="1"/>
      <c r="L49" s="1"/>
    </row>
    <row r="50" spans="2:12" s="17" customFormat="1" ht="15.75" customHeight="1">
      <c r="B50"/>
      <c r="C50" t="s">
        <v>704</v>
      </c>
      <c r="D50"/>
      <c r="E50"/>
      <c r="L50"/>
    </row>
    <row r="51" spans="2:12" s="17" customFormat="1" ht="15.75" customHeight="1">
      <c r="B51"/>
      <c r="C51" s="386" t="s">
        <v>156</v>
      </c>
      <c r="D51" s="386"/>
      <c r="E51" s="386"/>
      <c r="F51" s="386"/>
      <c r="G51" s="386"/>
      <c r="H51" s="386"/>
      <c r="I51" s="386"/>
    </row>
    <row r="52" spans="2:12" s="17" customFormat="1" ht="14.25" customHeight="1">
      <c r="B52"/>
      <c r="C52"/>
      <c r="D52"/>
      <c r="E52"/>
      <c r="L52"/>
    </row>
    <row r="53" spans="2:12" s="17" customFormat="1" ht="16.5" customHeight="1">
      <c r="B53"/>
      <c r="C53"/>
      <c r="D53"/>
      <c r="E53"/>
      <c r="L53"/>
    </row>
    <row r="54" spans="2:12" s="17" customFormat="1" ht="12.75" customHeight="1">
      <c r="B54"/>
      <c r="C54"/>
      <c r="D54"/>
      <c r="E54"/>
      <c r="F54"/>
      <c r="L54"/>
    </row>
    <row r="55" spans="2:12" s="17" customFormat="1" ht="14.25" customHeight="1">
      <c r="B55"/>
      <c r="C55" t="s">
        <v>27</v>
      </c>
      <c r="D55"/>
      <c r="E55"/>
      <c r="H55" t="s">
        <v>233</v>
      </c>
      <c r="L55"/>
    </row>
    <row r="56" spans="2:12" ht="16.5" customHeight="1">
      <c r="F56" s="17"/>
    </row>
    <row r="57" spans="2:12">
      <c r="F57" s="17"/>
    </row>
  </sheetData>
  <sortState xmlns:xlrd2="http://schemas.microsoft.com/office/spreadsheetml/2017/richdata2" ref="C16:E36">
    <sortCondition ref="C15"/>
  </sortState>
  <mergeCells count="2">
    <mergeCell ref="B9:H9"/>
    <mergeCell ref="C51:I51"/>
  </mergeCells>
  <pageMargins left="0.7" right="0.7" top="0.75" bottom="0.7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52"/>
  <sheetViews>
    <sheetView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5.1640625" customWidth="1"/>
    <col min="3" max="3" width="50.5" customWidth="1"/>
    <col min="4" max="4" width="7.5" customWidth="1"/>
    <col min="5" max="5" width="16.6640625" customWidth="1"/>
    <col min="6" max="6" width="18.5" customWidth="1"/>
    <col min="7" max="7" width="13.33203125" customWidth="1"/>
    <col min="8" max="8" width="11.83203125" customWidth="1"/>
    <col min="9" max="9" width="20.83203125" customWidth="1"/>
    <col min="10" max="11" width="21.5" customWidth="1"/>
    <col min="12" max="12" width="16.6640625" customWidth="1"/>
    <col min="255" max="255" width="5.1640625" customWidth="1"/>
    <col min="256" max="256" width="9" customWidth="1"/>
    <col min="257" max="257" width="25.6640625" customWidth="1"/>
    <col min="258" max="258" width="7.5" customWidth="1"/>
    <col min="259" max="259" width="16.6640625" customWidth="1"/>
    <col min="260" max="260" width="18.5" customWidth="1"/>
    <col min="261" max="261" width="11.6640625" customWidth="1"/>
    <col min="262" max="262" width="17.1640625" customWidth="1"/>
    <col min="263" max="263" width="19.5" customWidth="1"/>
    <col min="511" max="511" width="5.1640625" customWidth="1"/>
    <col min="512" max="512" width="9" customWidth="1"/>
    <col min="513" max="513" width="25.6640625" customWidth="1"/>
    <col min="514" max="514" width="7.5" customWidth="1"/>
    <col min="515" max="515" width="16.6640625" customWidth="1"/>
    <col min="516" max="516" width="18.5" customWidth="1"/>
    <col min="517" max="517" width="11.6640625" customWidth="1"/>
    <col min="518" max="518" width="17.1640625" customWidth="1"/>
    <col min="519" max="519" width="19.5" customWidth="1"/>
    <col min="767" max="767" width="5.1640625" customWidth="1"/>
    <col min="768" max="768" width="9" customWidth="1"/>
    <col min="769" max="769" width="25.6640625" customWidth="1"/>
    <col min="770" max="770" width="7.5" customWidth="1"/>
    <col min="771" max="771" width="16.6640625" customWidth="1"/>
    <col min="772" max="772" width="18.5" customWidth="1"/>
    <col min="773" max="773" width="11.6640625" customWidth="1"/>
    <col min="774" max="774" width="17.1640625" customWidth="1"/>
    <col min="775" max="775" width="19.5" customWidth="1"/>
    <col min="1023" max="1023" width="5.1640625" customWidth="1"/>
    <col min="1024" max="1024" width="9" customWidth="1"/>
    <col min="1025" max="1025" width="25.6640625" customWidth="1"/>
    <col min="1026" max="1026" width="7.5" customWidth="1"/>
    <col min="1027" max="1027" width="16.6640625" customWidth="1"/>
    <col min="1028" max="1028" width="18.5" customWidth="1"/>
    <col min="1029" max="1029" width="11.6640625" customWidth="1"/>
    <col min="1030" max="1030" width="17.1640625" customWidth="1"/>
    <col min="1031" max="1031" width="19.5" customWidth="1"/>
    <col min="1279" max="1279" width="5.1640625" customWidth="1"/>
    <col min="1280" max="1280" width="9" customWidth="1"/>
    <col min="1281" max="1281" width="25.6640625" customWidth="1"/>
    <col min="1282" max="1282" width="7.5" customWidth="1"/>
    <col min="1283" max="1283" width="16.6640625" customWidth="1"/>
    <col min="1284" max="1284" width="18.5" customWidth="1"/>
    <col min="1285" max="1285" width="11.6640625" customWidth="1"/>
    <col min="1286" max="1286" width="17.1640625" customWidth="1"/>
    <col min="1287" max="1287" width="19.5" customWidth="1"/>
    <col min="1535" max="1535" width="5.1640625" customWidth="1"/>
    <col min="1536" max="1536" width="9" customWidth="1"/>
    <col min="1537" max="1537" width="25.6640625" customWidth="1"/>
    <col min="1538" max="1538" width="7.5" customWidth="1"/>
    <col min="1539" max="1539" width="16.6640625" customWidth="1"/>
    <col min="1540" max="1540" width="18.5" customWidth="1"/>
    <col min="1541" max="1541" width="11.6640625" customWidth="1"/>
    <col min="1542" max="1542" width="17.1640625" customWidth="1"/>
    <col min="1543" max="1543" width="19.5" customWidth="1"/>
    <col min="1791" max="1791" width="5.1640625" customWidth="1"/>
    <col min="1792" max="1792" width="9" customWidth="1"/>
    <col min="1793" max="1793" width="25.6640625" customWidth="1"/>
    <col min="1794" max="1794" width="7.5" customWidth="1"/>
    <col min="1795" max="1795" width="16.6640625" customWidth="1"/>
    <col min="1796" max="1796" width="18.5" customWidth="1"/>
    <col min="1797" max="1797" width="11.6640625" customWidth="1"/>
    <col min="1798" max="1798" width="17.1640625" customWidth="1"/>
    <col min="1799" max="1799" width="19.5" customWidth="1"/>
    <col min="2047" max="2047" width="5.1640625" customWidth="1"/>
    <col min="2048" max="2048" width="9" customWidth="1"/>
    <col min="2049" max="2049" width="25.6640625" customWidth="1"/>
    <col min="2050" max="2050" width="7.5" customWidth="1"/>
    <col min="2051" max="2051" width="16.6640625" customWidth="1"/>
    <col min="2052" max="2052" width="18.5" customWidth="1"/>
    <col min="2053" max="2053" width="11.6640625" customWidth="1"/>
    <col min="2054" max="2054" width="17.1640625" customWidth="1"/>
    <col min="2055" max="2055" width="19.5" customWidth="1"/>
    <col min="2303" max="2303" width="5.1640625" customWidth="1"/>
    <col min="2304" max="2304" width="9" customWidth="1"/>
    <col min="2305" max="2305" width="25.6640625" customWidth="1"/>
    <col min="2306" max="2306" width="7.5" customWidth="1"/>
    <col min="2307" max="2307" width="16.6640625" customWidth="1"/>
    <col min="2308" max="2308" width="18.5" customWidth="1"/>
    <col min="2309" max="2309" width="11.6640625" customWidth="1"/>
    <col min="2310" max="2310" width="17.1640625" customWidth="1"/>
    <col min="2311" max="2311" width="19.5" customWidth="1"/>
    <col min="2559" max="2559" width="5.1640625" customWidth="1"/>
    <col min="2560" max="2560" width="9" customWidth="1"/>
    <col min="2561" max="2561" width="25.6640625" customWidth="1"/>
    <col min="2562" max="2562" width="7.5" customWidth="1"/>
    <col min="2563" max="2563" width="16.6640625" customWidth="1"/>
    <col min="2564" max="2564" width="18.5" customWidth="1"/>
    <col min="2565" max="2565" width="11.6640625" customWidth="1"/>
    <col min="2566" max="2566" width="17.1640625" customWidth="1"/>
    <col min="2567" max="2567" width="19.5" customWidth="1"/>
    <col min="2815" max="2815" width="5.1640625" customWidth="1"/>
    <col min="2816" max="2816" width="9" customWidth="1"/>
    <col min="2817" max="2817" width="25.6640625" customWidth="1"/>
    <col min="2818" max="2818" width="7.5" customWidth="1"/>
    <col min="2819" max="2819" width="16.6640625" customWidth="1"/>
    <col min="2820" max="2820" width="18.5" customWidth="1"/>
    <col min="2821" max="2821" width="11.6640625" customWidth="1"/>
    <col min="2822" max="2822" width="17.1640625" customWidth="1"/>
    <col min="2823" max="2823" width="19.5" customWidth="1"/>
    <col min="3071" max="3071" width="5.1640625" customWidth="1"/>
    <col min="3072" max="3072" width="9" customWidth="1"/>
    <col min="3073" max="3073" width="25.6640625" customWidth="1"/>
    <col min="3074" max="3074" width="7.5" customWidth="1"/>
    <col min="3075" max="3075" width="16.6640625" customWidth="1"/>
    <col min="3076" max="3076" width="18.5" customWidth="1"/>
    <col min="3077" max="3077" width="11.6640625" customWidth="1"/>
    <col min="3078" max="3078" width="17.1640625" customWidth="1"/>
    <col min="3079" max="3079" width="19.5" customWidth="1"/>
    <col min="3327" max="3327" width="5.1640625" customWidth="1"/>
    <col min="3328" max="3328" width="9" customWidth="1"/>
    <col min="3329" max="3329" width="25.6640625" customWidth="1"/>
    <col min="3330" max="3330" width="7.5" customWidth="1"/>
    <col min="3331" max="3331" width="16.6640625" customWidth="1"/>
    <col min="3332" max="3332" width="18.5" customWidth="1"/>
    <col min="3333" max="3333" width="11.6640625" customWidth="1"/>
    <col min="3334" max="3334" width="17.1640625" customWidth="1"/>
    <col min="3335" max="3335" width="19.5" customWidth="1"/>
    <col min="3583" max="3583" width="5.1640625" customWidth="1"/>
    <col min="3584" max="3584" width="9" customWidth="1"/>
    <col min="3585" max="3585" width="25.6640625" customWidth="1"/>
    <col min="3586" max="3586" width="7.5" customWidth="1"/>
    <col min="3587" max="3587" width="16.6640625" customWidth="1"/>
    <col min="3588" max="3588" width="18.5" customWidth="1"/>
    <col min="3589" max="3589" width="11.6640625" customWidth="1"/>
    <col min="3590" max="3590" width="17.1640625" customWidth="1"/>
    <col min="3591" max="3591" width="19.5" customWidth="1"/>
    <col min="3839" max="3839" width="5.1640625" customWidth="1"/>
    <col min="3840" max="3840" width="9" customWidth="1"/>
    <col min="3841" max="3841" width="25.6640625" customWidth="1"/>
    <col min="3842" max="3842" width="7.5" customWidth="1"/>
    <col min="3843" max="3843" width="16.6640625" customWidth="1"/>
    <col min="3844" max="3844" width="18.5" customWidth="1"/>
    <col min="3845" max="3845" width="11.6640625" customWidth="1"/>
    <col min="3846" max="3846" width="17.1640625" customWidth="1"/>
    <col min="3847" max="3847" width="19.5" customWidth="1"/>
    <col min="4095" max="4095" width="5.1640625" customWidth="1"/>
    <col min="4096" max="4096" width="9" customWidth="1"/>
    <col min="4097" max="4097" width="25.6640625" customWidth="1"/>
    <col min="4098" max="4098" width="7.5" customWidth="1"/>
    <col min="4099" max="4099" width="16.6640625" customWidth="1"/>
    <col min="4100" max="4100" width="18.5" customWidth="1"/>
    <col min="4101" max="4101" width="11.6640625" customWidth="1"/>
    <col min="4102" max="4102" width="17.1640625" customWidth="1"/>
    <col min="4103" max="4103" width="19.5" customWidth="1"/>
    <col min="4351" max="4351" width="5.1640625" customWidth="1"/>
    <col min="4352" max="4352" width="9" customWidth="1"/>
    <col min="4353" max="4353" width="25.6640625" customWidth="1"/>
    <col min="4354" max="4354" width="7.5" customWidth="1"/>
    <col min="4355" max="4355" width="16.6640625" customWidth="1"/>
    <col min="4356" max="4356" width="18.5" customWidth="1"/>
    <col min="4357" max="4357" width="11.6640625" customWidth="1"/>
    <col min="4358" max="4358" width="17.1640625" customWidth="1"/>
    <col min="4359" max="4359" width="19.5" customWidth="1"/>
    <col min="4607" max="4607" width="5.1640625" customWidth="1"/>
    <col min="4608" max="4608" width="9" customWidth="1"/>
    <col min="4609" max="4609" width="25.6640625" customWidth="1"/>
    <col min="4610" max="4610" width="7.5" customWidth="1"/>
    <col min="4611" max="4611" width="16.6640625" customWidth="1"/>
    <col min="4612" max="4612" width="18.5" customWidth="1"/>
    <col min="4613" max="4613" width="11.6640625" customWidth="1"/>
    <col min="4614" max="4614" width="17.1640625" customWidth="1"/>
    <col min="4615" max="4615" width="19.5" customWidth="1"/>
    <col min="4863" max="4863" width="5.1640625" customWidth="1"/>
    <col min="4864" max="4864" width="9" customWidth="1"/>
    <col min="4865" max="4865" width="25.6640625" customWidth="1"/>
    <col min="4866" max="4866" width="7.5" customWidth="1"/>
    <col min="4867" max="4867" width="16.6640625" customWidth="1"/>
    <col min="4868" max="4868" width="18.5" customWidth="1"/>
    <col min="4869" max="4869" width="11.6640625" customWidth="1"/>
    <col min="4870" max="4870" width="17.1640625" customWidth="1"/>
    <col min="4871" max="4871" width="19.5" customWidth="1"/>
    <col min="5119" max="5119" width="5.1640625" customWidth="1"/>
    <col min="5120" max="5120" width="9" customWidth="1"/>
    <col min="5121" max="5121" width="25.6640625" customWidth="1"/>
    <col min="5122" max="5122" width="7.5" customWidth="1"/>
    <col min="5123" max="5123" width="16.6640625" customWidth="1"/>
    <col min="5124" max="5124" width="18.5" customWidth="1"/>
    <col min="5125" max="5125" width="11.6640625" customWidth="1"/>
    <col min="5126" max="5126" width="17.1640625" customWidth="1"/>
    <col min="5127" max="5127" width="19.5" customWidth="1"/>
    <col min="5375" max="5375" width="5.1640625" customWidth="1"/>
    <col min="5376" max="5376" width="9" customWidth="1"/>
    <col min="5377" max="5377" width="25.6640625" customWidth="1"/>
    <col min="5378" max="5378" width="7.5" customWidth="1"/>
    <col min="5379" max="5379" width="16.6640625" customWidth="1"/>
    <col min="5380" max="5380" width="18.5" customWidth="1"/>
    <col min="5381" max="5381" width="11.6640625" customWidth="1"/>
    <col min="5382" max="5382" width="17.1640625" customWidth="1"/>
    <col min="5383" max="5383" width="19.5" customWidth="1"/>
    <col min="5631" max="5631" width="5.1640625" customWidth="1"/>
    <col min="5632" max="5632" width="9" customWidth="1"/>
    <col min="5633" max="5633" width="25.6640625" customWidth="1"/>
    <col min="5634" max="5634" width="7.5" customWidth="1"/>
    <col min="5635" max="5635" width="16.6640625" customWidth="1"/>
    <col min="5636" max="5636" width="18.5" customWidth="1"/>
    <col min="5637" max="5637" width="11.6640625" customWidth="1"/>
    <col min="5638" max="5638" width="17.1640625" customWidth="1"/>
    <col min="5639" max="5639" width="19.5" customWidth="1"/>
    <col min="5887" max="5887" width="5.1640625" customWidth="1"/>
    <col min="5888" max="5888" width="9" customWidth="1"/>
    <col min="5889" max="5889" width="25.6640625" customWidth="1"/>
    <col min="5890" max="5890" width="7.5" customWidth="1"/>
    <col min="5891" max="5891" width="16.6640625" customWidth="1"/>
    <col min="5892" max="5892" width="18.5" customWidth="1"/>
    <col min="5893" max="5893" width="11.6640625" customWidth="1"/>
    <col min="5894" max="5894" width="17.1640625" customWidth="1"/>
    <col min="5895" max="5895" width="19.5" customWidth="1"/>
    <col min="6143" max="6143" width="5.1640625" customWidth="1"/>
    <col min="6144" max="6144" width="9" customWidth="1"/>
    <col min="6145" max="6145" width="25.6640625" customWidth="1"/>
    <col min="6146" max="6146" width="7.5" customWidth="1"/>
    <col min="6147" max="6147" width="16.6640625" customWidth="1"/>
    <col min="6148" max="6148" width="18.5" customWidth="1"/>
    <col min="6149" max="6149" width="11.6640625" customWidth="1"/>
    <col min="6150" max="6150" width="17.1640625" customWidth="1"/>
    <col min="6151" max="6151" width="19.5" customWidth="1"/>
    <col min="6399" max="6399" width="5.1640625" customWidth="1"/>
    <col min="6400" max="6400" width="9" customWidth="1"/>
    <col min="6401" max="6401" width="25.6640625" customWidth="1"/>
    <col min="6402" max="6402" width="7.5" customWidth="1"/>
    <col min="6403" max="6403" width="16.6640625" customWidth="1"/>
    <col min="6404" max="6404" width="18.5" customWidth="1"/>
    <col min="6405" max="6405" width="11.6640625" customWidth="1"/>
    <col min="6406" max="6406" width="17.1640625" customWidth="1"/>
    <col min="6407" max="6407" width="19.5" customWidth="1"/>
    <col min="6655" max="6655" width="5.1640625" customWidth="1"/>
    <col min="6656" max="6656" width="9" customWidth="1"/>
    <col min="6657" max="6657" width="25.6640625" customWidth="1"/>
    <col min="6658" max="6658" width="7.5" customWidth="1"/>
    <col min="6659" max="6659" width="16.6640625" customWidth="1"/>
    <col min="6660" max="6660" width="18.5" customWidth="1"/>
    <col min="6661" max="6661" width="11.6640625" customWidth="1"/>
    <col min="6662" max="6662" width="17.1640625" customWidth="1"/>
    <col min="6663" max="6663" width="19.5" customWidth="1"/>
    <col min="6911" max="6911" width="5.1640625" customWidth="1"/>
    <col min="6912" max="6912" width="9" customWidth="1"/>
    <col min="6913" max="6913" width="25.6640625" customWidth="1"/>
    <col min="6914" max="6914" width="7.5" customWidth="1"/>
    <col min="6915" max="6915" width="16.6640625" customWidth="1"/>
    <col min="6916" max="6916" width="18.5" customWidth="1"/>
    <col min="6917" max="6917" width="11.6640625" customWidth="1"/>
    <col min="6918" max="6918" width="17.1640625" customWidth="1"/>
    <col min="6919" max="6919" width="19.5" customWidth="1"/>
    <col min="7167" max="7167" width="5.1640625" customWidth="1"/>
    <col min="7168" max="7168" width="9" customWidth="1"/>
    <col min="7169" max="7169" width="25.6640625" customWidth="1"/>
    <col min="7170" max="7170" width="7.5" customWidth="1"/>
    <col min="7171" max="7171" width="16.6640625" customWidth="1"/>
    <col min="7172" max="7172" width="18.5" customWidth="1"/>
    <col min="7173" max="7173" width="11.6640625" customWidth="1"/>
    <col min="7174" max="7174" width="17.1640625" customWidth="1"/>
    <col min="7175" max="7175" width="19.5" customWidth="1"/>
    <col min="7423" max="7423" width="5.1640625" customWidth="1"/>
    <col min="7424" max="7424" width="9" customWidth="1"/>
    <col min="7425" max="7425" width="25.6640625" customWidth="1"/>
    <col min="7426" max="7426" width="7.5" customWidth="1"/>
    <col min="7427" max="7427" width="16.6640625" customWidth="1"/>
    <col min="7428" max="7428" width="18.5" customWidth="1"/>
    <col min="7429" max="7429" width="11.6640625" customWidth="1"/>
    <col min="7430" max="7430" width="17.1640625" customWidth="1"/>
    <col min="7431" max="7431" width="19.5" customWidth="1"/>
    <col min="7679" max="7679" width="5.1640625" customWidth="1"/>
    <col min="7680" max="7680" width="9" customWidth="1"/>
    <col min="7681" max="7681" width="25.6640625" customWidth="1"/>
    <col min="7682" max="7682" width="7.5" customWidth="1"/>
    <col min="7683" max="7683" width="16.6640625" customWidth="1"/>
    <col min="7684" max="7684" width="18.5" customWidth="1"/>
    <col min="7685" max="7685" width="11.6640625" customWidth="1"/>
    <col min="7686" max="7686" width="17.1640625" customWidth="1"/>
    <col min="7687" max="7687" width="19.5" customWidth="1"/>
    <col min="7935" max="7935" width="5.1640625" customWidth="1"/>
    <col min="7936" max="7936" width="9" customWidth="1"/>
    <col min="7937" max="7937" width="25.6640625" customWidth="1"/>
    <col min="7938" max="7938" width="7.5" customWidth="1"/>
    <col min="7939" max="7939" width="16.6640625" customWidth="1"/>
    <col min="7940" max="7940" width="18.5" customWidth="1"/>
    <col min="7941" max="7941" width="11.6640625" customWidth="1"/>
    <col min="7942" max="7942" width="17.1640625" customWidth="1"/>
    <col min="7943" max="7943" width="19.5" customWidth="1"/>
    <col min="8191" max="8191" width="5.1640625" customWidth="1"/>
    <col min="8192" max="8192" width="9" customWidth="1"/>
    <col min="8193" max="8193" width="25.6640625" customWidth="1"/>
    <col min="8194" max="8194" width="7.5" customWidth="1"/>
    <col min="8195" max="8195" width="16.6640625" customWidth="1"/>
    <col min="8196" max="8196" width="18.5" customWidth="1"/>
    <col min="8197" max="8197" width="11.6640625" customWidth="1"/>
    <col min="8198" max="8198" width="17.1640625" customWidth="1"/>
    <col min="8199" max="8199" width="19.5" customWidth="1"/>
    <col min="8447" max="8447" width="5.1640625" customWidth="1"/>
    <col min="8448" max="8448" width="9" customWidth="1"/>
    <col min="8449" max="8449" width="25.6640625" customWidth="1"/>
    <col min="8450" max="8450" width="7.5" customWidth="1"/>
    <col min="8451" max="8451" width="16.6640625" customWidth="1"/>
    <col min="8452" max="8452" width="18.5" customWidth="1"/>
    <col min="8453" max="8453" width="11.6640625" customWidth="1"/>
    <col min="8454" max="8454" width="17.1640625" customWidth="1"/>
    <col min="8455" max="8455" width="19.5" customWidth="1"/>
    <col min="8703" max="8703" width="5.1640625" customWidth="1"/>
    <col min="8704" max="8704" width="9" customWidth="1"/>
    <col min="8705" max="8705" width="25.6640625" customWidth="1"/>
    <col min="8706" max="8706" width="7.5" customWidth="1"/>
    <col min="8707" max="8707" width="16.6640625" customWidth="1"/>
    <col min="8708" max="8708" width="18.5" customWidth="1"/>
    <col min="8709" max="8709" width="11.6640625" customWidth="1"/>
    <col min="8710" max="8710" width="17.1640625" customWidth="1"/>
    <col min="8711" max="8711" width="19.5" customWidth="1"/>
    <col min="8959" max="8959" width="5.1640625" customWidth="1"/>
    <col min="8960" max="8960" width="9" customWidth="1"/>
    <col min="8961" max="8961" width="25.6640625" customWidth="1"/>
    <col min="8962" max="8962" width="7.5" customWidth="1"/>
    <col min="8963" max="8963" width="16.6640625" customWidth="1"/>
    <col min="8964" max="8964" width="18.5" customWidth="1"/>
    <col min="8965" max="8965" width="11.6640625" customWidth="1"/>
    <col min="8966" max="8966" width="17.1640625" customWidth="1"/>
    <col min="8967" max="8967" width="19.5" customWidth="1"/>
    <col min="9215" max="9215" width="5.1640625" customWidth="1"/>
    <col min="9216" max="9216" width="9" customWidth="1"/>
    <col min="9217" max="9217" width="25.6640625" customWidth="1"/>
    <col min="9218" max="9218" width="7.5" customWidth="1"/>
    <col min="9219" max="9219" width="16.6640625" customWidth="1"/>
    <col min="9220" max="9220" width="18.5" customWidth="1"/>
    <col min="9221" max="9221" width="11.6640625" customWidth="1"/>
    <col min="9222" max="9222" width="17.1640625" customWidth="1"/>
    <col min="9223" max="9223" width="19.5" customWidth="1"/>
    <col min="9471" max="9471" width="5.1640625" customWidth="1"/>
    <col min="9472" max="9472" width="9" customWidth="1"/>
    <col min="9473" max="9473" width="25.6640625" customWidth="1"/>
    <col min="9474" max="9474" width="7.5" customWidth="1"/>
    <col min="9475" max="9475" width="16.6640625" customWidth="1"/>
    <col min="9476" max="9476" width="18.5" customWidth="1"/>
    <col min="9477" max="9477" width="11.6640625" customWidth="1"/>
    <col min="9478" max="9478" width="17.1640625" customWidth="1"/>
    <col min="9479" max="9479" width="19.5" customWidth="1"/>
    <col min="9727" max="9727" width="5.1640625" customWidth="1"/>
    <col min="9728" max="9728" width="9" customWidth="1"/>
    <col min="9729" max="9729" width="25.6640625" customWidth="1"/>
    <col min="9730" max="9730" width="7.5" customWidth="1"/>
    <col min="9731" max="9731" width="16.6640625" customWidth="1"/>
    <col min="9732" max="9732" width="18.5" customWidth="1"/>
    <col min="9733" max="9733" width="11.6640625" customWidth="1"/>
    <col min="9734" max="9734" width="17.1640625" customWidth="1"/>
    <col min="9735" max="9735" width="19.5" customWidth="1"/>
    <col min="9983" max="9983" width="5.1640625" customWidth="1"/>
    <col min="9984" max="9984" width="9" customWidth="1"/>
    <col min="9985" max="9985" width="25.6640625" customWidth="1"/>
    <col min="9986" max="9986" width="7.5" customWidth="1"/>
    <col min="9987" max="9987" width="16.6640625" customWidth="1"/>
    <col min="9988" max="9988" width="18.5" customWidth="1"/>
    <col min="9989" max="9989" width="11.6640625" customWidth="1"/>
    <col min="9990" max="9990" width="17.1640625" customWidth="1"/>
    <col min="9991" max="9991" width="19.5" customWidth="1"/>
    <col min="10239" max="10239" width="5.1640625" customWidth="1"/>
    <col min="10240" max="10240" width="9" customWidth="1"/>
    <col min="10241" max="10241" width="25.6640625" customWidth="1"/>
    <col min="10242" max="10242" width="7.5" customWidth="1"/>
    <col min="10243" max="10243" width="16.6640625" customWidth="1"/>
    <col min="10244" max="10244" width="18.5" customWidth="1"/>
    <col min="10245" max="10245" width="11.6640625" customWidth="1"/>
    <col min="10246" max="10246" width="17.1640625" customWidth="1"/>
    <col min="10247" max="10247" width="19.5" customWidth="1"/>
    <col min="10495" max="10495" width="5.1640625" customWidth="1"/>
    <col min="10496" max="10496" width="9" customWidth="1"/>
    <col min="10497" max="10497" width="25.6640625" customWidth="1"/>
    <col min="10498" max="10498" width="7.5" customWidth="1"/>
    <col min="10499" max="10499" width="16.6640625" customWidth="1"/>
    <col min="10500" max="10500" width="18.5" customWidth="1"/>
    <col min="10501" max="10501" width="11.6640625" customWidth="1"/>
    <col min="10502" max="10502" width="17.1640625" customWidth="1"/>
    <col min="10503" max="10503" width="19.5" customWidth="1"/>
    <col min="10751" max="10751" width="5.1640625" customWidth="1"/>
    <col min="10752" max="10752" width="9" customWidth="1"/>
    <col min="10753" max="10753" width="25.6640625" customWidth="1"/>
    <col min="10754" max="10754" width="7.5" customWidth="1"/>
    <col min="10755" max="10755" width="16.6640625" customWidth="1"/>
    <col min="10756" max="10756" width="18.5" customWidth="1"/>
    <col min="10757" max="10757" width="11.6640625" customWidth="1"/>
    <col min="10758" max="10758" width="17.1640625" customWidth="1"/>
    <col min="10759" max="10759" width="19.5" customWidth="1"/>
    <col min="11007" max="11007" width="5.1640625" customWidth="1"/>
    <col min="11008" max="11008" width="9" customWidth="1"/>
    <col min="11009" max="11009" width="25.6640625" customWidth="1"/>
    <col min="11010" max="11010" width="7.5" customWidth="1"/>
    <col min="11011" max="11011" width="16.6640625" customWidth="1"/>
    <col min="11012" max="11012" width="18.5" customWidth="1"/>
    <col min="11013" max="11013" width="11.6640625" customWidth="1"/>
    <col min="11014" max="11014" width="17.1640625" customWidth="1"/>
    <col min="11015" max="11015" width="19.5" customWidth="1"/>
    <col min="11263" max="11263" width="5.1640625" customWidth="1"/>
    <col min="11264" max="11264" width="9" customWidth="1"/>
    <col min="11265" max="11265" width="25.6640625" customWidth="1"/>
    <col min="11266" max="11266" width="7.5" customWidth="1"/>
    <col min="11267" max="11267" width="16.6640625" customWidth="1"/>
    <col min="11268" max="11268" width="18.5" customWidth="1"/>
    <col min="11269" max="11269" width="11.6640625" customWidth="1"/>
    <col min="11270" max="11270" width="17.1640625" customWidth="1"/>
    <col min="11271" max="11271" width="19.5" customWidth="1"/>
    <col min="11519" max="11519" width="5.1640625" customWidth="1"/>
    <col min="11520" max="11520" width="9" customWidth="1"/>
    <col min="11521" max="11521" width="25.6640625" customWidth="1"/>
    <col min="11522" max="11522" width="7.5" customWidth="1"/>
    <col min="11523" max="11523" width="16.6640625" customWidth="1"/>
    <col min="11524" max="11524" width="18.5" customWidth="1"/>
    <col min="11525" max="11525" width="11.6640625" customWidth="1"/>
    <col min="11526" max="11526" width="17.1640625" customWidth="1"/>
    <col min="11527" max="11527" width="19.5" customWidth="1"/>
    <col min="11775" max="11775" width="5.1640625" customWidth="1"/>
    <col min="11776" max="11776" width="9" customWidth="1"/>
    <col min="11777" max="11777" width="25.6640625" customWidth="1"/>
    <col min="11778" max="11778" width="7.5" customWidth="1"/>
    <col min="11779" max="11779" width="16.6640625" customWidth="1"/>
    <col min="11780" max="11780" width="18.5" customWidth="1"/>
    <col min="11781" max="11781" width="11.6640625" customWidth="1"/>
    <col min="11782" max="11782" width="17.1640625" customWidth="1"/>
    <col min="11783" max="11783" width="19.5" customWidth="1"/>
    <col min="12031" max="12031" width="5.1640625" customWidth="1"/>
    <col min="12032" max="12032" width="9" customWidth="1"/>
    <col min="12033" max="12033" width="25.6640625" customWidth="1"/>
    <col min="12034" max="12034" width="7.5" customWidth="1"/>
    <col min="12035" max="12035" width="16.6640625" customWidth="1"/>
    <col min="12036" max="12036" width="18.5" customWidth="1"/>
    <col min="12037" max="12037" width="11.6640625" customWidth="1"/>
    <col min="12038" max="12038" width="17.1640625" customWidth="1"/>
    <col min="12039" max="12039" width="19.5" customWidth="1"/>
    <col min="12287" max="12287" width="5.1640625" customWidth="1"/>
    <col min="12288" max="12288" width="9" customWidth="1"/>
    <col min="12289" max="12289" width="25.6640625" customWidth="1"/>
    <col min="12290" max="12290" width="7.5" customWidth="1"/>
    <col min="12291" max="12291" width="16.6640625" customWidth="1"/>
    <col min="12292" max="12292" width="18.5" customWidth="1"/>
    <col min="12293" max="12293" width="11.6640625" customWidth="1"/>
    <col min="12294" max="12294" width="17.1640625" customWidth="1"/>
    <col min="12295" max="12295" width="19.5" customWidth="1"/>
    <col min="12543" max="12543" width="5.1640625" customWidth="1"/>
    <col min="12544" max="12544" width="9" customWidth="1"/>
    <col min="12545" max="12545" width="25.6640625" customWidth="1"/>
    <col min="12546" max="12546" width="7.5" customWidth="1"/>
    <col min="12547" max="12547" width="16.6640625" customWidth="1"/>
    <col min="12548" max="12548" width="18.5" customWidth="1"/>
    <col min="12549" max="12549" width="11.6640625" customWidth="1"/>
    <col min="12550" max="12550" width="17.1640625" customWidth="1"/>
    <col min="12551" max="12551" width="19.5" customWidth="1"/>
    <col min="12799" max="12799" width="5.1640625" customWidth="1"/>
    <col min="12800" max="12800" width="9" customWidth="1"/>
    <col min="12801" max="12801" width="25.6640625" customWidth="1"/>
    <col min="12802" max="12802" width="7.5" customWidth="1"/>
    <col min="12803" max="12803" width="16.6640625" customWidth="1"/>
    <col min="12804" max="12804" width="18.5" customWidth="1"/>
    <col min="12805" max="12805" width="11.6640625" customWidth="1"/>
    <col min="12806" max="12806" width="17.1640625" customWidth="1"/>
    <col min="12807" max="12807" width="19.5" customWidth="1"/>
    <col min="13055" max="13055" width="5.1640625" customWidth="1"/>
    <col min="13056" max="13056" width="9" customWidth="1"/>
    <col min="13057" max="13057" width="25.6640625" customWidth="1"/>
    <col min="13058" max="13058" width="7.5" customWidth="1"/>
    <col min="13059" max="13059" width="16.6640625" customWidth="1"/>
    <col min="13060" max="13060" width="18.5" customWidth="1"/>
    <col min="13061" max="13061" width="11.6640625" customWidth="1"/>
    <col min="13062" max="13062" width="17.1640625" customWidth="1"/>
    <col min="13063" max="13063" width="19.5" customWidth="1"/>
    <col min="13311" max="13311" width="5.1640625" customWidth="1"/>
    <col min="13312" max="13312" width="9" customWidth="1"/>
    <col min="13313" max="13313" width="25.6640625" customWidth="1"/>
    <col min="13314" max="13314" width="7.5" customWidth="1"/>
    <col min="13315" max="13315" width="16.6640625" customWidth="1"/>
    <col min="13316" max="13316" width="18.5" customWidth="1"/>
    <col min="13317" max="13317" width="11.6640625" customWidth="1"/>
    <col min="13318" max="13318" width="17.1640625" customWidth="1"/>
    <col min="13319" max="13319" width="19.5" customWidth="1"/>
    <col min="13567" max="13567" width="5.1640625" customWidth="1"/>
    <col min="13568" max="13568" width="9" customWidth="1"/>
    <col min="13569" max="13569" width="25.6640625" customWidth="1"/>
    <col min="13570" max="13570" width="7.5" customWidth="1"/>
    <col min="13571" max="13571" width="16.6640625" customWidth="1"/>
    <col min="13572" max="13572" width="18.5" customWidth="1"/>
    <col min="13573" max="13573" width="11.6640625" customWidth="1"/>
    <col min="13574" max="13574" width="17.1640625" customWidth="1"/>
    <col min="13575" max="13575" width="19.5" customWidth="1"/>
    <col min="13823" max="13823" width="5.1640625" customWidth="1"/>
    <col min="13824" max="13824" width="9" customWidth="1"/>
    <col min="13825" max="13825" width="25.6640625" customWidth="1"/>
    <col min="13826" max="13826" width="7.5" customWidth="1"/>
    <col min="13827" max="13827" width="16.6640625" customWidth="1"/>
    <col min="13828" max="13828" width="18.5" customWidth="1"/>
    <col min="13829" max="13829" width="11.6640625" customWidth="1"/>
    <col min="13830" max="13830" width="17.1640625" customWidth="1"/>
    <col min="13831" max="13831" width="19.5" customWidth="1"/>
    <col min="14079" max="14079" width="5.1640625" customWidth="1"/>
    <col min="14080" max="14080" width="9" customWidth="1"/>
    <col min="14081" max="14081" width="25.6640625" customWidth="1"/>
    <col min="14082" max="14082" width="7.5" customWidth="1"/>
    <col min="14083" max="14083" width="16.6640625" customWidth="1"/>
    <col min="14084" max="14084" width="18.5" customWidth="1"/>
    <col min="14085" max="14085" width="11.6640625" customWidth="1"/>
    <col min="14086" max="14086" width="17.1640625" customWidth="1"/>
    <col min="14087" max="14087" width="19.5" customWidth="1"/>
    <col min="14335" max="14335" width="5.1640625" customWidth="1"/>
    <col min="14336" max="14336" width="9" customWidth="1"/>
    <col min="14337" max="14337" width="25.6640625" customWidth="1"/>
    <col min="14338" max="14338" width="7.5" customWidth="1"/>
    <col min="14339" max="14339" width="16.6640625" customWidth="1"/>
    <col min="14340" max="14340" width="18.5" customWidth="1"/>
    <col min="14341" max="14341" width="11.6640625" customWidth="1"/>
    <col min="14342" max="14342" width="17.1640625" customWidth="1"/>
    <col min="14343" max="14343" width="19.5" customWidth="1"/>
    <col min="14591" max="14591" width="5.1640625" customWidth="1"/>
    <col min="14592" max="14592" width="9" customWidth="1"/>
    <col min="14593" max="14593" width="25.6640625" customWidth="1"/>
    <col min="14594" max="14594" width="7.5" customWidth="1"/>
    <col min="14595" max="14595" width="16.6640625" customWidth="1"/>
    <col min="14596" max="14596" width="18.5" customWidth="1"/>
    <col min="14597" max="14597" width="11.6640625" customWidth="1"/>
    <col min="14598" max="14598" width="17.1640625" customWidth="1"/>
    <col min="14599" max="14599" width="19.5" customWidth="1"/>
    <col min="14847" max="14847" width="5.1640625" customWidth="1"/>
    <col min="14848" max="14848" width="9" customWidth="1"/>
    <col min="14849" max="14849" width="25.6640625" customWidth="1"/>
    <col min="14850" max="14850" width="7.5" customWidth="1"/>
    <col min="14851" max="14851" width="16.6640625" customWidth="1"/>
    <col min="14852" max="14852" width="18.5" customWidth="1"/>
    <col min="14853" max="14853" width="11.6640625" customWidth="1"/>
    <col min="14854" max="14854" width="17.1640625" customWidth="1"/>
    <col min="14855" max="14855" width="19.5" customWidth="1"/>
    <col min="15103" max="15103" width="5.1640625" customWidth="1"/>
    <col min="15104" max="15104" width="9" customWidth="1"/>
    <col min="15105" max="15105" width="25.6640625" customWidth="1"/>
    <col min="15106" max="15106" width="7.5" customWidth="1"/>
    <col min="15107" max="15107" width="16.6640625" customWidth="1"/>
    <col min="15108" max="15108" width="18.5" customWidth="1"/>
    <col min="15109" max="15109" width="11.6640625" customWidth="1"/>
    <col min="15110" max="15110" width="17.1640625" customWidth="1"/>
    <col min="15111" max="15111" width="19.5" customWidth="1"/>
    <col min="15359" max="15359" width="5.1640625" customWidth="1"/>
    <col min="15360" max="15360" width="9" customWidth="1"/>
    <col min="15361" max="15361" width="25.6640625" customWidth="1"/>
    <col min="15362" max="15362" width="7.5" customWidth="1"/>
    <col min="15363" max="15363" width="16.6640625" customWidth="1"/>
    <col min="15364" max="15364" width="18.5" customWidth="1"/>
    <col min="15365" max="15365" width="11.6640625" customWidth="1"/>
    <col min="15366" max="15366" width="17.1640625" customWidth="1"/>
    <col min="15367" max="15367" width="19.5" customWidth="1"/>
    <col min="15615" max="15615" width="5.1640625" customWidth="1"/>
    <col min="15616" max="15616" width="9" customWidth="1"/>
    <col min="15617" max="15617" width="25.6640625" customWidth="1"/>
    <col min="15618" max="15618" width="7.5" customWidth="1"/>
    <col min="15619" max="15619" width="16.6640625" customWidth="1"/>
    <col min="15620" max="15620" width="18.5" customWidth="1"/>
    <col min="15621" max="15621" width="11.6640625" customWidth="1"/>
    <col min="15622" max="15622" width="17.1640625" customWidth="1"/>
    <col min="15623" max="15623" width="19.5" customWidth="1"/>
    <col min="15871" max="15871" width="5.1640625" customWidth="1"/>
    <col min="15872" max="15872" width="9" customWidth="1"/>
    <col min="15873" max="15873" width="25.6640625" customWidth="1"/>
    <col min="15874" max="15874" width="7.5" customWidth="1"/>
    <col min="15875" max="15875" width="16.6640625" customWidth="1"/>
    <col min="15876" max="15876" width="18.5" customWidth="1"/>
    <col min="15877" max="15877" width="11.6640625" customWidth="1"/>
    <col min="15878" max="15878" width="17.1640625" customWidth="1"/>
    <col min="15879" max="15879" width="19.5" customWidth="1"/>
    <col min="16127" max="16127" width="5.1640625" customWidth="1"/>
    <col min="16128" max="16128" width="9" customWidth="1"/>
    <col min="16129" max="16129" width="25.6640625" customWidth="1"/>
    <col min="16130" max="16130" width="7.5" customWidth="1"/>
    <col min="16131" max="16131" width="16.6640625" customWidth="1"/>
    <col min="16132" max="16132" width="18.5" customWidth="1"/>
    <col min="16133" max="16133" width="11.6640625" customWidth="1"/>
    <col min="16134" max="16134" width="17.1640625" customWidth="1"/>
    <col min="16135" max="16135" width="19.5" customWidth="1"/>
  </cols>
  <sheetData>
    <row r="1" spans="1:12">
      <c r="C1" s="36" t="s">
        <v>224</v>
      </c>
      <c r="J1" t="s">
        <v>531</v>
      </c>
    </row>
    <row r="4" spans="1:12">
      <c r="C4" s="1" t="s">
        <v>0</v>
      </c>
      <c r="F4" s="17"/>
    </row>
    <row r="5" spans="1:12" s="2" customFormat="1">
      <c r="B5" s="3"/>
      <c r="C5" t="s">
        <v>1</v>
      </c>
      <c r="F5" s="18"/>
    </row>
    <row r="6" spans="1:12" s="2" customFormat="1">
      <c r="B6" s="3"/>
      <c r="C6" t="s">
        <v>2</v>
      </c>
      <c r="F6" s="18"/>
    </row>
    <row r="7" spans="1:12" s="2" customFormat="1" ht="13">
      <c r="B7" s="4"/>
      <c r="C7" s="2" t="s">
        <v>3</v>
      </c>
      <c r="F7" s="18"/>
    </row>
    <row r="8" spans="1:12" s="2" customFormat="1" ht="13">
      <c r="C8" s="4"/>
      <c r="F8" s="18"/>
    </row>
    <row r="9" spans="1:12" s="2" customFormat="1" ht="13">
      <c r="B9" s="385" t="s">
        <v>4</v>
      </c>
      <c r="C9" s="385"/>
      <c r="D9" s="385"/>
      <c r="E9" s="385"/>
      <c r="F9" s="385"/>
      <c r="G9" s="385"/>
      <c r="H9" s="385"/>
    </row>
    <row r="10" spans="1:12" s="2" customFormat="1" ht="13">
      <c r="C10" s="4"/>
      <c r="F10" s="18"/>
    </row>
    <row r="11" spans="1:12" s="2" customFormat="1" ht="13">
      <c r="C11" s="1" t="s">
        <v>310</v>
      </c>
      <c r="F11" s="18"/>
    </row>
    <row r="12" spans="1:12" s="2" customFormat="1" ht="13">
      <c r="C12" s="1"/>
      <c r="F12" s="18"/>
    </row>
    <row r="13" spans="1:12" ht="16" thickBot="1">
      <c r="C13" s="2"/>
      <c r="F13" s="17"/>
    </row>
    <row r="14" spans="1:12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40" t="s">
        <v>227</v>
      </c>
      <c r="K14" s="340" t="s">
        <v>710</v>
      </c>
      <c r="L14" s="340" t="s">
        <v>328</v>
      </c>
    </row>
    <row r="15" spans="1:12" ht="17.75" customHeight="1" thickTop="1">
      <c r="A15" s="55"/>
      <c r="B15" s="88">
        <v>1</v>
      </c>
      <c r="C15" s="120" t="s">
        <v>311</v>
      </c>
      <c r="D15" s="138" t="s">
        <v>62</v>
      </c>
      <c r="E15" s="51">
        <v>800</v>
      </c>
      <c r="F15" s="84"/>
      <c r="G15" s="89"/>
      <c r="H15" s="96">
        <f>+(F15*G15)+F15</f>
        <v>0</v>
      </c>
      <c r="I15" s="94">
        <f>+E15*F15</f>
        <v>0</v>
      </c>
      <c r="J15" s="92">
        <f>+E15*H15</f>
        <v>0</v>
      </c>
      <c r="K15" s="92"/>
      <c r="L15" s="260"/>
    </row>
    <row r="16" spans="1:12" s="17" customFormat="1" ht="17.75" customHeight="1">
      <c r="A16" s="87"/>
      <c r="B16" s="86">
        <v>2</v>
      </c>
      <c r="C16" s="124" t="s">
        <v>65</v>
      </c>
      <c r="D16" s="139" t="s">
        <v>62</v>
      </c>
      <c r="E16" s="278">
        <v>370</v>
      </c>
      <c r="F16" s="33"/>
      <c r="G16" s="90"/>
      <c r="H16" s="97">
        <f t="shared" ref="H16:H36" si="0">+(F16*G16)+F16</f>
        <v>0</v>
      </c>
      <c r="I16" s="92">
        <f t="shared" ref="I16:I36" si="1">+E16*F16</f>
        <v>0</v>
      </c>
      <c r="J16" s="93">
        <f t="shared" ref="J16:J36" si="2">+E16*H16</f>
        <v>0</v>
      </c>
      <c r="K16" s="93"/>
      <c r="L16" s="249"/>
    </row>
    <row r="17" spans="1:12" s="17" customFormat="1" ht="17.75" customHeight="1">
      <c r="A17" s="87"/>
      <c r="B17" s="88">
        <v>3</v>
      </c>
      <c r="C17" s="124" t="s">
        <v>67</v>
      </c>
      <c r="D17" s="139" t="s">
        <v>8</v>
      </c>
      <c r="E17" s="6">
        <v>15</v>
      </c>
      <c r="F17" s="33"/>
      <c r="G17" s="90"/>
      <c r="H17" s="97">
        <f t="shared" si="0"/>
        <v>0</v>
      </c>
      <c r="I17" s="92">
        <f t="shared" si="1"/>
        <v>0</v>
      </c>
      <c r="J17" s="93">
        <f t="shared" si="2"/>
        <v>0</v>
      </c>
      <c r="K17" s="93"/>
      <c r="L17" s="221"/>
    </row>
    <row r="18" spans="1:12" s="17" customFormat="1" ht="17.75" customHeight="1">
      <c r="A18" s="87"/>
      <c r="B18" s="86">
        <v>4</v>
      </c>
      <c r="C18" s="198" t="s">
        <v>263</v>
      </c>
      <c r="D18" s="204" t="s">
        <v>62</v>
      </c>
      <c r="E18" s="65">
        <v>2700</v>
      </c>
      <c r="F18" s="33"/>
      <c r="G18" s="90"/>
      <c r="H18" s="97">
        <f t="shared" si="0"/>
        <v>0</v>
      </c>
      <c r="I18" s="92">
        <f t="shared" si="1"/>
        <v>0</v>
      </c>
      <c r="J18" s="93">
        <f t="shared" si="2"/>
        <v>0</v>
      </c>
      <c r="K18" s="93"/>
      <c r="L18" s="251"/>
    </row>
    <row r="19" spans="1:12" s="17" customFormat="1" ht="30" customHeight="1">
      <c r="A19" s="87"/>
      <c r="B19" s="88">
        <v>5</v>
      </c>
      <c r="C19" s="218" t="s">
        <v>280</v>
      </c>
      <c r="D19" s="139" t="s">
        <v>62</v>
      </c>
      <c r="E19" s="33">
        <v>3270</v>
      </c>
      <c r="F19" s="33"/>
      <c r="G19" s="90"/>
      <c r="H19" s="97">
        <f t="shared" si="0"/>
        <v>0</v>
      </c>
      <c r="I19" s="92">
        <f t="shared" si="1"/>
        <v>0</v>
      </c>
      <c r="J19" s="93">
        <f t="shared" si="2"/>
        <v>0</v>
      </c>
      <c r="K19" s="93"/>
      <c r="L19" s="248"/>
    </row>
    <row r="20" spans="1:12" s="17" customFormat="1" ht="26.25" customHeight="1">
      <c r="A20" s="87"/>
      <c r="B20" s="86">
        <v>6</v>
      </c>
      <c r="C20" s="124" t="s">
        <v>239</v>
      </c>
      <c r="D20" s="139" t="s">
        <v>62</v>
      </c>
      <c r="E20" s="6">
        <v>700</v>
      </c>
      <c r="F20" s="33"/>
      <c r="G20" s="90"/>
      <c r="H20" s="97">
        <f t="shared" si="0"/>
        <v>0</v>
      </c>
      <c r="I20" s="92">
        <f t="shared" si="1"/>
        <v>0</v>
      </c>
      <c r="J20" s="93">
        <f t="shared" si="2"/>
        <v>0</v>
      </c>
      <c r="K20" s="93"/>
      <c r="L20" s="221"/>
    </row>
    <row r="21" spans="1:12" s="17" customFormat="1" ht="17.75" customHeight="1">
      <c r="A21" s="87"/>
      <c r="B21" s="88">
        <v>7</v>
      </c>
      <c r="C21" s="124" t="s">
        <v>552</v>
      </c>
      <c r="D21" s="139" t="s">
        <v>62</v>
      </c>
      <c r="E21" s="6">
        <v>700</v>
      </c>
      <c r="F21" s="33"/>
      <c r="G21" s="90"/>
      <c r="H21" s="97">
        <f t="shared" si="0"/>
        <v>0</v>
      </c>
      <c r="I21" s="92">
        <f t="shared" si="1"/>
        <v>0</v>
      </c>
      <c r="J21" s="93">
        <f t="shared" si="2"/>
        <v>0</v>
      </c>
      <c r="K21" s="93"/>
      <c r="L21" s="221"/>
    </row>
    <row r="22" spans="1:12" s="17" customFormat="1" ht="17.75" customHeight="1">
      <c r="A22" s="87"/>
      <c r="B22" s="86">
        <v>8</v>
      </c>
      <c r="C22" s="124" t="s">
        <v>553</v>
      </c>
      <c r="D22" s="139" t="s">
        <v>62</v>
      </c>
      <c r="E22" s="6">
        <v>700</v>
      </c>
      <c r="F22" s="33"/>
      <c r="G22" s="90"/>
      <c r="H22" s="97">
        <f t="shared" si="0"/>
        <v>0</v>
      </c>
      <c r="I22" s="92">
        <f t="shared" si="1"/>
        <v>0</v>
      </c>
      <c r="J22" s="93">
        <f t="shared" si="2"/>
        <v>0</v>
      </c>
      <c r="K22" s="93"/>
      <c r="L22" s="221"/>
    </row>
    <row r="23" spans="1:12" s="17" customFormat="1" ht="17.75" customHeight="1">
      <c r="A23" s="87"/>
      <c r="B23" s="88">
        <v>9</v>
      </c>
      <c r="C23" s="124" t="s">
        <v>281</v>
      </c>
      <c r="D23" s="139" t="s">
        <v>62</v>
      </c>
      <c r="E23" s="6">
        <v>850</v>
      </c>
      <c r="F23" s="33"/>
      <c r="G23" s="90"/>
      <c r="H23" s="97">
        <f t="shared" si="0"/>
        <v>0</v>
      </c>
      <c r="I23" s="92">
        <f t="shared" si="1"/>
        <v>0</v>
      </c>
      <c r="J23" s="93">
        <f t="shared" si="2"/>
        <v>0</v>
      </c>
      <c r="K23" s="93"/>
      <c r="L23" s="221"/>
    </row>
    <row r="24" spans="1:12" s="17" customFormat="1" ht="17.75" customHeight="1">
      <c r="A24" s="87"/>
      <c r="B24" s="86">
        <v>10</v>
      </c>
      <c r="C24" s="124" t="s">
        <v>323</v>
      </c>
      <c r="D24" s="139" t="s">
        <v>62</v>
      </c>
      <c r="E24" s="244">
        <v>2700</v>
      </c>
      <c r="F24" s="33"/>
      <c r="G24" s="90"/>
      <c r="H24" s="97">
        <f t="shared" si="0"/>
        <v>0</v>
      </c>
      <c r="I24" s="92">
        <f t="shared" si="1"/>
        <v>0</v>
      </c>
      <c r="J24" s="93">
        <f t="shared" si="2"/>
        <v>0</v>
      </c>
      <c r="K24" s="93"/>
      <c r="L24" s="261"/>
    </row>
    <row r="25" spans="1:12" s="17" customFormat="1" ht="17.75" customHeight="1">
      <c r="A25" s="87"/>
      <c r="B25" s="88">
        <v>11</v>
      </c>
      <c r="C25" s="198" t="s">
        <v>64</v>
      </c>
      <c r="D25" s="204" t="s">
        <v>8</v>
      </c>
      <c r="E25" s="41">
        <v>25</v>
      </c>
      <c r="F25" s="65"/>
      <c r="G25" s="91"/>
      <c r="H25" s="97">
        <f t="shared" si="0"/>
        <v>0</v>
      </c>
      <c r="I25" s="92">
        <f t="shared" si="1"/>
        <v>0</v>
      </c>
      <c r="J25" s="93">
        <f t="shared" si="2"/>
        <v>0</v>
      </c>
      <c r="K25" s="93"/>
      <c r="L25" s="252"/>
    </row>
    <row r="26" spans="1:12" s="17" customFormat="1" ht="17.75" customHeight="1">
      <c r="A26" s="87"/>
      <c r="B26" s="86">
        <v>12</v>
      </c>
      <c r="C26" s="198" t="s">
        <v>69</v>
      </c>
      <c r="D26" s="204" t="s">
        <v>8</v>
      </c>
      <c r="E26" s="41">
        <v>13</v>
      </c>
      <c r="F26" s="65"/>
      <c r="G26" s="91"/>
      <c r="H26" s="97">
        <f t="shared" si="0"/>
        <v>0</v>
      </c>
      <c r="I26" s="92">
        <f t="shared" si="1"/>
        <v>0</v>
      </c>
      <c r="J26" s="93">
        <f t="shared" si="2"/>
        <v>0</v>
      </c>
      <c r="K26" s="93"/>
      <c r="L26" s="252"/>
    </row>
    <row r="27" spans="1:12" s="17" customFormat="1" ht="17.75" customHeight="1">
      <c r="A27" s="87"/>
      <c r="B27" s="88">
        <v>13</v>
      </c>
      <c r="C27" s="198" t="s">
        <v>66</v>
      </c>
      <c r="D27" s="204" t="s">
        <v>8</v>
      </c>
      <c r="E27" s="41">
        <v>15</v>
      </c>
      <c r="F27" s="65"/>
      <c r="G27" s="91"/>
      <c r="H27" s="97">
        <f t="shared" si="0"/>
        <v>0</v>
      </c>
      <c r="I27" s="92">
        <f t="shared" si="1"/>
        <v>0</v>
      </c>
      <c r="J27" s="93">
        <f t="shared" si="2"/>
        <v>0</v>
      </c>
      <c r="K27" s="93"/>
      <c r="L27" s="252"/>
    </row>
    <row r="28" spans="1:12" s="17" customFormat="1" ht="17.75" customHeight="1">
      <c r="A28" s="87"/>
      <c r="B28" s="86">
        <v>14</v>
      </c>
      <c r="C28" s="198" t="s">
        <v>421</v>
      </c>
      <c r="D28" s="204" t="s">
        <v>62</v>
      </c>
      <c r="E28" s="41">
        <v>350</v>
      </c>
      <c r="F28" s="65"/>
      <c r="G28" s="91"/>
      <c r="H28" s="97">
        <f t="shared" si="0"/>
        <v>0</v>
      </c>
      <c r="I28" s="92">
        <f t="shared" si="1"/>
        <v>0</v>
      </c>
      <c r="J28" s="93">
        <f t="shared" si="2"/>
        <v>0</v>
      </c>
      <c r="K28" s="93"/>
      <c r="L28" s="252"/>
    </row>
    <row r="29" spans="1:12" s="17" customFormat="1" ht="17.75" customHeight="1">
      <c r="A29" s="87"/>
      <c r="B29" s="88">
        <v>15</v>
      </c>
      <c r="C29" s="198" t="s">
        <v>240</v>
      </c>
      <c r="D29" s="204" t="s">
        <v>8</v>
      </c>
      <c r="E29" s="41">
        <v>90</v>
      </c>
      <c r="F29" s="65"/>
      <c r="G29" s="91"/>
      <c r="H29" s="97">
        <f t="shared" si="0"/>
        <v>0</v>
      </c>
      <c r="I29" s="92">
        <f t="shared" si="1"/>
        <v>0</v>
      </c>
      <c r="J29" s="93">
        <f t="shared" si="2"/>
        <v>0</v>
      </c>
      <c r="K29" s="93"/>
      <c r="L29" s="252"/>
    </row>
    <row r="30" spans="1:12" s="17" customFormat="1" ht="17.75" customHeight="1">
      <c r="A30" s="87"/>
      <c r="B30" s="86">
        <v>16</v>
      </c>
      <c r="C30" s="198" t="s">
        <v>169</v>
      </c>
      <c r="D30" s="204" t="s">
        <v>8</v>
      </c>
      <c r="E30" s="41">
        <v>20</v>
      </c>
      <c r="F30" s="65"/>
      <c r="G30" s="91"/>
      <c r="H30" s="97">
        <f t="shared" si="0"/>
        <v>0</v>
      </c>
      <c r="I30" s="92">
        <f t="shared" si="1"/>
        <v>0</v>
      </c>
      <c r="J30" s="93">
        <f t="shared" si="2"/>
        <v>0</v>
      </c>
      <c r="K30" s="93"/>
      <c r="L30" s="252"/>
    </row>
    <row r="31" spans="1:12" s="17" customFormat="1" ht="17.75" customHeight="1">
      <c r="A31" s="87"/>
      <c r="B31" s="88">
        <v>17</v>
      </c>
      <c r="C31" s="198" t="s">
        <v>170</v>
      </c>
      <c r="D31" s="204" t="s">
        <v>8</v>
      </c>
      <c r="E31" s="41">
        <v>5</v>
      </c>
      <c r="F31" s="65"/>
      <c r="G31" s="91"/>
      <c r="H31" s="97">
        <f t="shared" si="0"/>
        <v>0</v>
      </c>
      <c r="I31" s="92">
        <f t="shared" si="1"/>
        <v>0</v>
      </c>
      <c r="J31" s="93">
        <f t="shared" si="2"/>
        <v>0</v>
      </c>
      <c r="K31" s="93"/>
      <c r="L31" s="252"/>
    </row>
    <row r="32" spans="1:12" s="17" customFormat="1" ht="17.75" customHeight="1">
      <c r="A32" s="87"/>
      <c r="B32" s="86">
        <v>18</v>
      </c>
      <c r="C32" s="124" t="s">
        <v>554</v>
      </c>
      <c r="D32" s="139" t="s">
        <v>62</v>
      </c>
      <c r="E32" s="6">
        <v>700</v>
      </c>
      <c r="F32" s="65"/>
      <c r="G32" s="91"/>
      <c r="H32" s="97">
        <f t="shared" si="0"/>
        <v>0</v>
      </c>
      <c r="I32" s="92">
        <f t="shared" si="1"/>
        <v>0</v>
      </c>
      <c r="J32" s="93">
        <f t="shared" si="2"/>
        <v>0</v>
      </c>
      <c r="K32" s="93"/>
      <c r="L32" s="221"/>
    </row>
    <row r="33" spans="1:12" s="17" customFormat="1" ht="17.75" customHeight="1">
      <c r="A33" s="87"/>
      <c r="B33" s="88">
        <v>19</v>
      </c>
      <c r="C33" s="198" t="s">
        <v>325</v>
      </c>
      <c r="D33" s="204" t="s">
        <v>8</v>
      </c>
      <c r="E33" s="41">
        <v>35</v>
      </c>
      <c r="F33" s="33"/>
      <c r="G33" s="90"/>
      <c r="H33" s="97">
        <f t="shared" si="0"/>
        <v>0</v>
      </c>
      <c r="I33" s="92">
        <f t="shared" si="1"/>
        <v>0</v>
      </c>
      <c r="J33" s="93">
        <f t="shared" si="2"/>
        <v>0</v>
      </c>
      <c r="K33" s="93"/>
      <c r="L33" s="252"/>
    </row>
    <row r="34" spans="1:12" s="17" customFormat="1" ht="17.75" customHeight="1">
      <c r="B34" s="221">
        <v>20</v>
      </c>
      <c r="C34" s="198" t="s">
        <v>324</v>
      </c>
      <c r="D34" s="204" t="s">
        <v>8</v>
      </c>
      <c r="E34" s="41">
        <v>40</v>
      </c>
      <c r="F34" s="33"/>
      <c r="G34" s="90"/>
      <c r="H34" s="97">
        <f>+(F34*G34)+F34</f>
        <v>0</v>
      </c>
      <c r="I34" s="92">
        <f>+E34*F34</f>
        <v>0</v>
      </c>
      <c r="J34" s="93">
        <f>+E34*H34</f>
        <v>0</v>
      </c>
      <c r="K34" s="93"/>
      <c r="L34" s="252"/>
    </row>
    <row r="35" spans="1:12" s="17" customFormat="1" ht="17.75" customHeight="1">
      <c r="B35" s="197">
        <v>21</v>
      </c>
      <c r="C35" s="198" t="s">
        <v>326</v>
      </c>
      <c r="D35" s="204" t="s">
        <v>62</v>
      </c>
      <c r="E35" s="41">
        <v>1600</v>
      </c>
      <c r="F35" s="33"/>
      <c r="G35" s="90"/>
      <c r="H35" s="224">
        <f t="shared" si="0"/>
        <v>0</v>
      </c>
      <c r="I35" s="76">
        <f t="shared" si="1"/>
        <v>0</v>
      </c>
      <c r="J35" s="93">
        <f t="shared" si="2"/>
        <v>0</v>
      </c>
      <c r="K35" s="93"/>
      <c r="L35" s="252"/>
    </row>
    <row r="36" spans="1:12" s="17" customFormat="1" ht="17.75" customHeight="1" thickBot="1">
      <c r="B36" s="241">
        <v>22</v>
      </c>
      <c r="C36" s="222" t="s">
        <v>522</v>
      </c>
      <c r="D36" s="205" t="s">
        <v>62</v>
      </c>
      <c r="E36" s="226">
        <v>1000</v>
      </c>
      <c r="F36" s="85"/>
      <c r="G36" s="223"/>
      <c r="H36" s="97">
        <f t="shared" si="0"/>
        <v>0</v>
      </c>
      <c r="I36" s="92">
        <f t="shared" si="1"/>
        <v>0</v>
      </c>
      <c r="J36" s="93">
        <f t="shared" si="2"/>
        <v>0</v>
      </c>
      <c r="K36" s="158"/>
      <c r="L36" s="258"/>
    </row>
    <row r="37" spans="1:12" s="17" customFormat="1" ht="25.5" customHeight="1" thickTop="1" thickBot="1">
      <c r="B37" s="340"/>
      <c r="C37" s="340" t="s">
        <v>232</v>
      </c>
      <c r="D37" s="340"/>
      <c r="E37" s="340"/>
      <c r="F37" s="340"/>
      <c r="G37" s="340"/>
      <c r="H37" s="340"/>
      <c r="I37" s="351">
        <f>SUM(I15:I36)</f>
        <v>0</v>
      </c>
      <c r="J37" s="351">
        <f>SUM(J15:J36)</f>
        <v>0</v>
      </c>
      <c r="K37" s="351"/>
      <c r="L37" s="340"/>
    </row>
    <row r="38" spans="1:12" s="17" customFormat="1" ht="15" customHeight="1" thickTop="1">
      <c r="B38"/>
      <c r="C38"/>
      <c r="D38"/>
      <c r="E38"/>
      <c r="L38"/>
    </row>
    <row r="39" spans="1:12" s="17" customFormat="1" ht="15" customHeight="1">
      <c r="B39"/>
      <c r="C39" s="10" t="s">
        <v>24</v>
      </c>
      <c r="D39" s="11" t="s">
        <v>25</v>
      </c>
      <c r="E39" s="1" t="s">
        <v>26</v>
      </c>
      <c r="L39" s="1"/>
    </row>
    <row r="40" spans="1:12" s="17" customFormat="1" ht="15" customHeight="1">
      <c r="B40"/>
      <c r="C40" s="19"/>
      <c r="D40" s="9"/>
      <c r="E40" s="1"/>
      <c r="L40" s="1"/>
    </row>
    <row r="41" spans="1:12" s="17" customFormat="1" ht="15" customHeight="1">
      <c r="B41"/>
      <c r="C41" s="29" t="s">
        <v>157</v>
      </c>
      <c r="D41" s="9"/>
      <c r="E41" s="1"/>
      <c r="L41" s="1"/>
    </row>
    <row r="42" spans="1:12" s="17" customFormat="1" ht="15" customHeight="1">
      <c r="B42"/>
      <c r="C42" s="28" t="s">
        <v>161</v>
      </c>
      <c r="D42" s="9"/>
      <c r="E42" s="1"/>
      <c r="L42" s="1"/>
    </row>
    <row r="43" spans="1:12" s="17" customFormat="1" ht="15.75" customHeight="1">
      <c r="B43"/>
      <c r="C43" t="s">
        <v>159</v>
      </c>
      <c r="D43" s="9"/>
      <c r="E43" s="1"/>
      <c r="L43" s="1"/>
    </row>
    <row r="44" spans="1:12" s="17" customFormat="1" ht="15" customHeight="1">
      <c r="B44"/>
      <c r="C44" s="30" t="s">
        <v>401</v>
      </c>
      <c r="D44" s="9"/>
      <c r="E44" s="1"/>
      <c r="L44" s="1"/>
    </row>
    <row r="45" spans="1:12" s="17" customFormat="1" ht="15.75" customHeight="1">
      <c r="B45"/>
      <c r="C45" t="s">
        <v>705</v>
      </c>
      <c r="D45"/>
      <c r="E45"/>
      <c r="L45"/>
    </row>
    <row r="46" spans="1:12" s="17" customFormat="1" ht="15.75" customHeight="1">
      <c r="B46"/>
      <c r="C46" s="386" t="s">
        <v>156</v>
      </c>
      <c r="D46" s="386"/>
      <c r="E46" s="386"/>
      <c r="F46" s="386"/>
      <c r="G46" s="386"/>
      <c r="H46" s="386"/>
      <c r="I46" s="386"/>
    </row>
    <row r="47" spans="1:12" s="17" customFormat="1" ht="14.25" customHeight="1">
      <c r="B47"/>
      <c r="C47"/>
      <c r="D47"/>
      <c r="E47"/>
      <c r="L47"/>
    </row>
    <row r="48" spans="1:12" s="17" customFormat="1" ht="16.5" customHeight="1">
      <c r="B48"/>
      <c r="C48"/>
      <c r="D48"/>
      <c r="E48"/>
      <c r="L48"/>
    </row>
    <row r="49" spans="2:12" s="17" customFormat="1" ht="12.75" customHeight="1">
      <c r="B49"/>
      <c r="C49"/>
      <c r="D49"/>
      <c r="E49"/>
      <c r="F49"/>
      <c r="L49"/>
    </row>
    <row r="50" spans="2:12" s="17" customFormat="1" ht="14.25" customHeight="1">
      <c r="B50"/>
      <c r="C50" t="s">
        <v>27</v>
      </c>
      <c r="D50"/>
      <c r="E50"/>
      <c r="H50" t="s">
        <v>233</v>
      </c>
      <c r="L50"/>
    </row>
    <row r="51" spans="2:12" ht="16.5" customHeight="1">
      <c r="F51" s="17"/>
    </row>
    <row r="52" spans="2:12">
      <c r="F52" s="17"/>
    </row>
  </sheetData>
  <sortState xmlns:xlrd2="http://schemas.microsoft.com/office/spreadsheetml/2017/richdata2" ref="C16:E36">
    <sortCondition ref="C15"/>
  </sortState>
  <mergeCells count="2">
    <mergeCell ref="B9:H9"/>
    <mergeCell ref="C46:I46"/>
  </mergeCells>
  <pageMargins left="0.7" right="0.7" top="0.75" bottom="0.75" header="0.3" footer="0.3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33"/>
  <sheetViews>
    <sheetView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8.5" customWidth="1"/>
    <col min="5" max="5" width="16.5" customWidth="1"/>
    <col min="6" max="6" width="17.1640625" customWidth="1"/>
    <col min="7" max="7" width="14.33203125" customWidth="1"/>
    <col min="8" max="8" width="18.6640625" customWidth="1"/>
    <col min="9" max="9" width="21.83203125" customWidth="1"/>
    <col min="10" max="11" width="21.6640625" customWidth="1"/>
    <col min="12" max="12" width="16.5" customWidth="1"/>
    <col min="254" max="254" width="4.83203125" customWidth="1"/>
    <col min="255" max="255" width="10.5" customWidth="1"/>
    <col min="256" max="256" width="32.1640625" customWidth="1"/>
    <col min="258" max="258" width="16.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2.1640625" customWidth="1"/>
    <col min="514" max="514" width="16.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2.1640625" customWidth="1"/>
    <col min="770" max="770" width="16.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2.1640625" customWidth="1"/>
    <col min="1026" max="1026" width="16.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2.1640625" customWidth="1"/>
    <col min="1282" max="1282" width="16.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2.1640625" customWidth="1"/>
    <col min="1538" max="1538" width="16.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2.1640625" customWidth="1"/>
    <col min="1794" max="1794" width="16.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2.1640625" customWidth="1"/>
    <col min="2050" max="2050" width="16.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2.1640625" customWidth="1"/>
    <col min="2306" max="2306" width="16.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2.1640625" customWidth="1"/>
    <col min="2562" max="2562" width="16.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2.1640625" customWidth="1"/>
    <col min="2818" max="2818" width="16.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2.1640625" customWidth="1"/>
    <col min="3074" max="3074" width="16.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2.1640625" customWidth="1"/>
    <col min="3330" max="3330" width="16.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2.1640625" customWidth="1"/>
    <col min="3586" max="3586" width="16.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2.1640625" customWidth="1"/>
    <col min="3842" max="3842" width="16.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2.1640625" customWidth="1"/>
    <col min="4098" max="4098" width="16.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2.1640625" customWidth="1"/>
    <col min="4354" max="4354" width="16.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2.1640625" customWidth="1"/>
    <col min="4610" max="4610" width="16.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2.1640625" customWidth="1"/>
    <col min="4866" max="4866" width="16.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2.1640625" customWidth="1"/>
    <col min="5122" max="5122" width="16.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2.1640625" customWidth="1"/>
    <col min="5378" max="5378" width="16.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2.1640625" customWidth="1"/>
    <col min="5634" max="5634" width="16.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2.1640625" customWidth="1"/>
    <col min="5890" max="5890" width="16.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2.1640625" customWidth="1"/>
    <col min="6146" max="6146" width="16.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2.1640625" customWidth="1"/>
    <col min="6402" max="6402" width="16.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2.1640625" customWidth="1"/>
    <col min="6658" max="6658" width="16.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2.1640625" customWidth="1"/>
    <col min="6914" max="6914" width="16.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2.1640625" customWidth="1"/>
    <col min="7170" max="7170" width="16.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2.1640625" customWidth="1"/>
    <col min="7426" max="7426" width="16.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2.1640625" customWidth="1"/>
    <col min="7682" max="7682" width="16.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2.1640625" customWidth="1"/>
    <col min="7938" max="7938" width="16.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2.1640625" customWidth="1"/>
    <col min="8194" max="8194" width="16.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2.1640625" customWidth="1"/>
    <col min="8450" max="8450" width="16.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2.1640625" customWidth="1"/>
    <col min="8706" max="8706" width="16.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2.1640625" customWidth="1"/>
    <col min="8962" max="8962" width="16.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2.1640625" customWidth="1"/>
    <col min="9218" max="9218" width="16.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2.1640625" customWidth="1"/>
    <col min="9474" max="9474" width="16.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2.1640625" customWidth="1"/>
    <col min="9730" max="9730" width="16.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2.1640625" customWidth="1"/>
    <col min="9986" max="9986" width="16.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2.1640625" customWidth="1"/>
    <col min="10242" max="10242" width="16.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2.1640625" customWidth="1"/>
    <col min="10498" max="10498" width="16.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2.1640625" customWidth="1"/>
    <col min="10754" max="10754" width="16.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2.1640625" customWidth="1"/>
    <col min="11010" max="11010" width="16.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2.1640625" customWidth="1"/>
    <col min="11266" max="11266" width="16.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2.1640625" customWidth="1"/>
    <col min="11522" max="11522" width="16.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2.1640625" customWidth="1"/>
    <col min="11778" max="11778" width="16.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2.1640625" customWidth="1"/>
    <col min="12034" max="12034" width="16.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2.1640625" customWidth="1"/>
    <col min="12290" max="12290" width="16.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2.1640625" customWidth="1"/>
    <col min="12546" max="12546" width="16.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2.1640625" customWidth="1"/>
    <col min="12802" max="12802" width="16.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2.1640625" customWidth="1"/>
    <col min="13058" max="13058" width="16.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2.1640625" customWidth="1"/>
    <col min="13314" max="13314" width="16.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2.1640625" customWidth="1"/>
    <col min="13570" max="13570" width="16.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2.1640625" customWidth="1"/>
    <col min="13826" max="13826" width="16.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2.1640625" customWidth="1"/>
    <col min="14082" max="14082" width="16.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2.1640625" customWidth="1"/>
    <col min="14338" max="14338" width="16.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2.1640625" customWidth="1"/>
    <col min="14594" max="14594" width="16.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2.1640625" customWidth="1"/>
    <col min="14850" max="14850" width="16.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2.1640625" customWidth="1"/>
    <col min="15106" max="15106" width="16.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2.1640625" customWidth="1"/>
    <col min="15362" max="15362" width="16.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2.1640625" customWidth="1"/>
    <col min="15618" max="15618" width="16.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2.1640625" customWidth="1"/>
    <col min="15874" max="15874" width="16.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2.1640625" customWidth="1"/>
    <col min="16130" max="16130" width="16.5" customWidth="1"/>
    <col min="16131" max="16131" width="15.5" customWidth="1"/>
    <col min="16133" max="16133" width="15.6640625" customWidth="1"/>
    <col min="16134" max="16134" width="16.5" customWidth="1"/>
  </cols>
  <sheetData>
    <row r="1" spans="2:12">
      <c r="C1" s="36" t="s">
        <v>224</v>
      </c>
      <c r="J1" t="s">
        <v>531</v>
      </c>
    </row>
    <row r="4" spans="2:12">
      <c r="C4" s="1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385" t="s">
        <v>4</v>
      </c>
      <c r="C9" s="385"/>
      <c r="D9" s="385"/>
      <c r="E9" s="385"/>
      <c r="F9" s="5"/>
    </row>
    <row r="10" spans="2:12" s="2" customFormat="1" ht="13">
      <c r="C10" s="4"/>
    </row>
    <row r="11" spans="2:12" s="2" customFormat="1" ht="13">
      <c r="C11" s="1" t="s">
        <v>305</v>
      </c>
    </row>
    <row r="12" spans="2:12" s="2" customFormat="1" ht="13">
      <c r="C12" s="1"/>
    </row>
    <row r="13" spans="2:12" ht="16" thickBot="1">
      <c r="C13" s="2"/>
    </row>
    <row r="14" spans="2:12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40" t="s">
        <v>227</v>
      </c>
      <c r="K14" s="340" t="s">
        <v>710</v>
      </c>
      <c r="L14" s="340" t="s">
        <v>328</v>
      </c>
    </row>
    <row r="15" spans="2:12" ht="21" customHeight="1" thickTop="1">
      <c r="B15" s="103">
        <v>1</v>
      </c>
      <c r="C15" s="227" t="s">
        <v>270</v>
      </c>
      <c r="D15" s="228" t="s">
        <v>62</v>
      </c>
      <c r="E15" s="229">
        <v>1000</v>
      </c>
      <c r="F15" s="146"/>
      <c r="G15" s="230"/>
      <c r="H15" s="130">
        <f>+(F15*G15)+F15</f>
        <v>0</v>
      </c>
      <c r="I15" s="134">
        <f>+E15*F15</f>
        <v>0</v>
      </c>
      <c r="J15" s="134">
        <f>+E15*H15</f>
        <v>0</v>
      </c>
      <c r="K15" s="134"/>
      <c r="L15" s="262"/>
    </row>
    <row r="16" spans="2:12" ht="27" customHeight="1">
      <c r="B16" s="115">
        <v>2</v>
      </c>
      <c r="C16" s="187" t="s">
        <v>271</v>
      </c>
      <c r="D16" s="139" t="s">
        <v>62</v>
      </c>
      <c r="E16" s="33">
        <v>15000</v>
      </c>
      <c r="F16" s="6"/>
      <c r="G16" s="50"/>
      <c r="H16" s="131">
        <f>+(F16*G16)+F16</f>
        <v>0</v>
      </c>
      <c r="I16" s="93">
        <f>+E16*F16</f>
        <v>0</v>
      </c>
      <c r="J16" s="93">
        <f>+E16*H16</f>
        <v>0</v>
      </c>
      <c r="K16" s="93"/>
      <c r="L16" s="248"/>
    </row>
    <row r="17" spans="2:12" ht="17.75" customHeight="1">
      <c r="B17" s="104">
        <v>3</v>
      </c>
      <c r="C17" s="208" t="s">
        <v>73</v>
      </c>
      <c r="D17" s="140" t="s">
        <v>8</v>
      </c>
      <c r="E17" s="101">
        <v>90</v>
      </c>
      <c r="F17" s="101"/>
      <c r="G17" s="102"/>
      <c r="H17" s="64">
        <f>+(F17*G17)+F17</f>
        <v>0</v>
      </c>
      <c r="I17" s="78">
        <f>+E17*F17</f>
        <v>0</v>
      </c>
      <c r="J17" s="147">
        <f>+E17*H17</f>
        <v>0</v>
      </c>
      <c r="K17" s="147"/>
      <c r="L17" s="263"/>
    </row>
    <row r="18" spans="2:12" ht="17.75" customHeight="1">
      <c r="B18" s="104">
        <v>4</v>
      </c>
      <c r="C18" s="187" t="s">
        <v>74</v>
      </c>
      <c r="D18" s="139" t="s">
        <v>8</v>
      </c>
      <c r="E18" s="6">
        <v>230</v>
      </c>
      <c r="F18" s="6"/>
      <c r="G18" s="50"/>
      <c r="H18" s="149">
        <f>+(F18*G18)+F18</f>
        <v>0</v>
      </c>
      <c r="I18" s="117">
        <f>+E18*F18</f>
        <v>0</v>
      </c>
      <c r="J18" s="133">
        <f>+E18*H18</f>
        <v>0</v>
      </c>
      <c r="K18" s="133"/>
      <c r="L18" s="221"/>
    </row>
    <row r="19" spans="2:12" ht="17.75" customHeight="1" thickBot="1">
      <c r="B19" s="105">
        <v>5</v>
      </c>
      <c r="C19" s="98" t="s">
        <v>71</v>
      </c>
      <c r="D19" s="207" t="s">
        <v>8</v>
      </c>
      <c r="E19" s="99">
        <v>10</v>
      </c>
      <c r="F19" s="99"/>
      <c r="G19" s="100"/>
      <c r="H19" s="112">
        <f>+(F19*G19)+F19</f>
        <v>0</v>
      </c>
      <c r="I19" s="77">
        <f>+E19*F19</f>
        <v>0</v>
      </c>
      <c r="J19" s="77">
        <f>+E19*H19</f>
        <v>0</v>
      </c>
      <c r="K19" s="322"/>
      <c r="L19" s="264"/>
    </row>
    <row r="20" spans="2:12" ht="25.5" customHeight="1" thickTop="1" thickBot="1">
      <c r="B20" s="352"/>
      <c r="C20" s="342" t="s">
        <v>232</v>
      </c>
      <c r="D20" s="344"/>
      <c r="E20" s="344"/>
      <c r="F20" s="344"/>
      <c r="G20" s="344"/>
      <c r="H20" s="344"/>
      <c r="I20" s="353">
        <f>SUM(I15:I19)</f>
        <v>0</v>
      </c>
      <c r="J20" s="353">
        <f>SUM(J15:J19)</f>
        <v>0</v>
      </c>
      <c r="K20" s="353"/>
      <c r="L20" s="344"/>
    </row>
    <row r="21" spans="2:12" ht="16" thickTop="1"/>
    <row r="22" spans="2:12">
      <c r="C22" s="8"/>
      <c r="D22" s="8"/>
      <c r="E22" s="8"/>
      <c r="L22" s="8"/>
    </row>
    <row r="23" spans="2:12">
      <c r="C23" s="22" t="s">
        <v>75</v>
      </c>
      <c r="D23" s="23"/>
      <c r="E23" s="24"/>
      <c r="L23" s="24"/>
    </row>
    <row r="24" spans="2:12">
      <c r="C24" s="22"/>
      <c r="D24" s="23"/>
      <c r="E24" s="24"/>
      <c r="L24" s="24"/>
    </row>
    <row r="25" spans="2:12">
      <c r="C25" s="22" t="s">
        <v>163</v>
      </c>
      <c r="D25" s="23"/>
      <c r="E25" s="24"/>
      <c r="L25" s="24"/>
    </row>
    <row r="26" spans="2:12">
      <c r="C26" s="28" t="s">
        <v>161</v>
      </c>
      <c r="D26" s="9"/>
      <c r="E26" s="1"/>
      <c r="L26" s="1"/>
    </row>
    <row r="27" spans="2:12">
      <c r="C27" s="28" t="s">
        <v>164</v>
      </c>
      <c r="D27" s="9"/>
      <c r="E27" s="1"/>
      <c r="L27" s="1"/>
    </row>
    <row r="28" spans="2:12">
      <c r="C28" s="386" t="s">
        <v>156</v>
      </c>
      <c r="D28" s="386"/>
      <c r="E28" s="386"/>
      <c r="F28" s="386"/>
      <c r="G28" s="386"/>
      <c r="H28" s="386"/>
      <c r="I28" s="386"/>
    </row>
    <row r="30" spans="2:12">
      <c r="C30" s="10" t="s">
        <v>24</v>
      </c>
      <c r="D30" s="11" t="s">
        <v>76</v>
      </c>
      <c r="E30" s="1" t="s">
        <v>26</v>
      </c>
      <c r="L30" s="1"/>
    </row>
    <row r="33" spans="3:9">
      <c r="C33" t="s">
        <v>27</v>
      </c>
      <c r="I33" t="s">
        <v>233</v>
      </c>
    </row>
  </sheetData>
  <sortState xmlns:xlrd2="http://schemas.microsoft.com/office/spreadsheetml/2017/richdata2" ref="C16:E19">
    <sortCondition ref="C15"/>
  </sortState>
  <mergeCells count="2">
    <mergeCell ref="B9:E9"/>
    <mergeCell ref="C28:I28"/>
  </mergeCells>
  <pageMargins left="0.7" right="0.7" top="0.75" bottom="0.75" header="0.3" footer="0.3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L43"/>
  <sheetViews>
    <sheetView topLeftCell="A6" workbookViewId="0">
      <selection activeCell="K14" sqref="K14"/>
    </sheetView>
  </sheetViews>
  <sheetFormatPr baseColWidth="10" defaultColWidth="8.83203125" defaultRowHeight="15"/>
  <cols>
    <col min="1" max="1" width="4.1640625" customWidth="1"/>
    <col min="2" max="2" width="4.83203125" customWidth="1"/>
    <col min="3" max="3" width="41.1640625" customWidth="1"/>
    <col min="5" max="5" width="15.83203125" customWidth="1"/>
    <col min="6" max="6" width="16.5" customWidth="1"/>
    <col min="7" max="8" width="12.6640625" customWidth="1"/>
    <col min="9" max="9" width="20.6640625" customWidth="1"/>
    <col min="10" max="11" width="20.83203125" customWidth="1"/>
    <col min="12" max="12" width="15.832031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2">
      <c r="C1" s="36" t="s">
        <v>224</v>
      </c>
      <c r="J1" t="s">
        <v>531</v>
      </c>
    </row>
    <row r="4" spans="2:12">
      <c r="C4" s="1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385" t="s">
        <v>4</v>
      </c>
      <c r="C9" s="385"/>
      <c r="D9" s="385"/>
      <c r="E9" s="385"/>
      <c r="F9" s="5"/>
    </row>
    <row r="10" spans="2:12" s="2" customFormat="1" ht="13">
      <c r="C10" s="4"/>
    </row>
    <row r="11" spans="2:12" s="2" customFormat="1" ht="13">
      <c r="C11" s="1" t="s">
        <v>306</v>
      </c>
    </row>
    <row r="12" spans="2:12" s="2" customFormat="1" ht="13">
      <c r="C12" s="1"/>
    </row>
    <row r="13" spans="2:12" ht="16" thickBot="1">
      <c r="C13" s="2"/>
    </row>
    <row r="14" spans="2:12" ht="25.5" customHeight="1" thickTop="1" thickBot="1">
      <c r="B14" s="340" t="s">
        <v>228</v>
      </c>
      <c r="C14" s="34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710</v>
      </c>
      <c r="L14" s="340" t="s">
        <v>328</v>
      </c>
    </row>
    <row r="15" spans="2:12" ht="27" customHeight="1" thickTop="1">
      <c r="B15" s="114">
        <v>1</v>
      </c>
      <c r="C15" s="209" t="s">
        <v>272</v>
      </c>
      <c r="D15" s="20" t="s">
        <v>8</v>
      </c>
      <c r="E15" s="38">
        <v>400</v>
      </c>
      <c r="F15" s="111"/>
      <c r="G15" s="52"/>
      <c r="H15" s="119">
        <v>0</v>
      </c>
      <c r="I15" s="75">
        <f>+E15*F15</f>
        <v>0</v>
      </c>
      <c r="J15" s="75">
        <f>+E15*H15</f>
        <v>0</v>
      </c>
      <c r="K15" s="75"/>
      <c r="L15" s="260"/>
    </row>
    <row r="16" spans="2:12" ht="30" customHeight="1">
      <c r="B16" s="115">
        <v>2</v>
      </c>
      <c r="C16" s="192" t="s">
        <v>273</v>
      </c>
      <c r="D16" s="25" t="s">
        <v>8</v>
      </c>
      <c r="E16" s="56">
        <v>60</v>
      </c>
      <c r="F16" s="108"/>
      <c r="G16" s="50"/>
      <c r="H16" s="71">
        <v>0</v>
      </c>
      <c r="I16" s="76">
        <f t="shared" ref="I16:I25" si="0">+E16*F16</f>
        <v>0</v>
      </c>
      <c r="J16" s="76">
        <f t="shared" ref="J16:J25" si="1">+E16*H16</f>
        <v>0</v>
      </c>
      <c r="K16" s="78"/>
      <c r="L16" s="255"/>
    </row>
    <row r="17" spans="2:12" ht="35.25" customHeight="1">
      <c r="B17" s="115">
        <v>3</v>
      </c>
      <c r="C17" s="231" t="s">
        <v>278</v>
      </c>
      <c r="D17" s="236" t="s">
        <v>8</v>
      </c>
      <c r="E17" s="237">
        <v>180</v>
      </c>
      <c r="F17" s="108"/>
      <c r="G17" s="50"/>
      <c r="H17" s="71">
        <f t="shared" ref="H17:H24" si="2">+(F17*G17)+F17</f>
        <v>0</v>
      </c>
      <c r="I17" s="76">
        <f t="shared" si="0"/>
        <v>0</v>
      </c>
      <c r="J17" s="76">
        <f t="shared" si="1"/>
        <v>0</v>
      </c>
      <c r="K17" s="76"/>
      <c r="L17" s="265"/>
    </row>
    <row r="18" spans="2:12" ht="28.5" customHeight="1">
      <c r="B18" s="115">
        <v>4</v>
      </c>
      <c r="C18" s="231" t="s">
        <v>279</v>
      </c>
      <c r="D18" s="236" t="s">
        <v>8</v>
      </c>
      <c r="E18" s="237">
        <v>380</v>
      </c>
      <c r="F18" s="110"/>
      <c r="G18" s="52"/>
      <c r="H18" s="70">
        <f t="shared" si="2"/>
        <v>0</v>
      </c>
      <c r="I18" s="78">
        <f t="shared" si="0"/>
        <v>0</v>
      </c>
      <c r="J18" s="78">
        <f t="shared" si="1"/>
        <v>0</v>
      </c>
      <c r="K18" s="78"/>
      <c r="L18" s="265"/>
    </row>
    <row r="19" spans="2:12" ht="27.75" customHeight="1">
      <c r="B19" s="115">
        <v>5</v>
      </c>
      <c r="C19" s="187" t="s">
        <v>274</v>
      </c>
      <c r="D19" s="25" t="s">
        <v>8</v>
      </c>
      <c r="E19" s="39">
        <v>60</v>
      </c>
      <c r="F19" s="108"/>
      <c r="G19" s="50"/>
      <c r="H19" s="71">
        <f t="shared" si="2"/>
        <v>0</v>
      </c>
      <c r="I19" s="76">
        <f t="shared" si="0"/>
        <v>0</v>
      </c>
      <c r="J19" s="76">
        <f t="shared" si="1"/>
        <v>0</v>
      </c>
      <c r="K19" s="76"/>
      <c r="L19" s="221"/>
    </row>
    <row r="20" spans="2:12" ht="27.75" customHeight="1">
      <c r="B20" s="115">
        <v>6</v>
      </c>
      <c r="C20" s="231" t="s">
        <v>312</v>
      </c>
      <c r="D20" s="236" t="s">
        <v>8</v>
      </c>
      <c r="E20" s="237">
        <v>200</v>
      </c>
      <c r="F20" s="108"/>
      <c r="G20" s="50"/>
      <c r="H20" s="71">
        <f t="shared" si="2"/>
        <v>0</v>
      </c>
      <c r="I20" s="76">
        <f t="shared" si="0"/>
        <v>0</v>
      </c>
      <c r="J20" s="76">
        <f t="shared" si="1"/>
        <v>0</v>
      </c>
      <c r="K20" s="76"/>
      <c r="L20" s="265"/>
    </row>
    <row r="21" spans="2:12" ht="17.75" customHeight="1">
      <c r="B21" s="115">
        <v>7</v>
      </c>
      <c r="C21" s="187" t="s">
        <v>275</v>
      </c>
      <c r="D21" s="25" t="s">
        <v>8</v>
      </c>
      <c r="E21" s="39">
        <v>60</v>
      </c>
      <c r="F21" s="108"/>
      <c r="G21" s="50"/>
      <c r="H21" s="71">
        <v>0</v>
      </c>
      <c r="I21" s="76">
        <f t="shared" si="0"/>
        <v>0</v>
      </c>
      <c r="J21" s="76">
        <f t="shared" si="1"/>
        <v>0</v>
      </c>
      <c r="K21" s="76"/>
      <c r="L21" s="221"/>
    </row>
    <row r="22" spans="2:12" ht="30.75" customHeight="1">
      <c r="B22" s="115">
        <v>8</v>
      </c>
      <c r="C22" s="187" t="s">
        <v>567</v>
      </c>
      <c r="D22" s="25" t="s">
        <v>8</v>
      </c>
      <c r="E22" s="39">
        <v>60</v>
      </c>
      <c r="F22" s="108"/>
      <c r="G22" s="50"/>
      <c r="H22" s="71">
        <v>0</v>
      </c>
      <c r="I22" s="76">
        <f t="shared" ref="I22" si="3">+E22*F22</f>
        <v>0</v>
      </c>
      <c r="J22" s="76">
        <f t="shared" ref="J22" si="4">+E22*H22</f>
        <v>0</v>
      </c>
      <c r="K22" s="76"/>
      <c r="L22" s="221"/>
    </row>
    <row r="23" spans="2:12" ht="17.75" customHeight="1">
      <c r="B23" s="115">
        <v>9</v>
      </c>
      <c r="C23" s="187" t="s">
        <v>78</v>
      </c>
      <c r="D23" s="25" t="s">
        <v>8</v>
      </c>
      <c r="E23" s="39">
        <v>20</v>
      </c>
      <c r="F23" s="108"/>
      <c r="G23" s="50"/>
      <c r="H23" s="71">
        <f t="shared" si="2"/>
        <v>0</v>
      </c>
      <c r="I23" s="76">
        <f t="shared" si="0"/>
        <v>0</v>
      </c>
      <c r="J23" s="76">
        <f t="shared" si="1"/>
        <v>0</v>
      </c>
      <c r="K23" s="76"/>
      <c r="L23" s="221"/>
    </row>
    <row r="24" spans="2:12" ht="43.5" customHeight="1">
      <c r="B24" s="115">
        <v>10</v>
      </c>
      <c r="C24" s="187" t="s">
        <v>566</v>
      </c>
      <c r="D24" s="25" t="s">
        <v>8</v>
      </c>
      <c r="E24" s="39">
        <v>60</v>
      </c>
      <c r="F24" s="41"/>
      <c r="G24" s="52"/>
      <c r="H24" s="70">
        <f t="shared" si="2"/>
        <v>0</v>
      </c>
      <c r="I24" s="78">
        <f t="shared" si="0"/>
        <v>0</v>
      </c>
      <c r="J24" s="78">
        <f>+E24*H24</f>
        <v>0</v>
      </c>
      <c r="K24" s="78"/>
      <c r="L24" s="221"/>
    </row>
    <row r="25" spans="2:12" ht="35.25" customHeight="1">
      <c r="B25" s="115">
        <v>11</v>
      </c>
      <c r="C25" s="210" t="s">
        <v>276</v>
      </c>
      <c r="D25" s="79" t="s">
        <v>8</v>
      </c>
      <c r="E25" s="107">
        <v>120</v>
      </c>
      <c r="F25" s="211"/>
      <c r="G25" s="212"/>
      <c r="H25" s="72">
        <v>0</v>
      </c>
      <c r="I25" s="147">
        <f t="shared" si="0"/>
        <v>0</v>
      </c>
      <c r="J25" s="147">
        <f t="shared" si="1"/>
        <v>0</v>
      </c>
      <c r="K25" s="147"/>
      <c r="L25" s="266"/>
    </row>
    <row r="26" spans="2:12" ht="26.25" customHeight="1">
      <c r="B26" s="115">
        <v>12</v>
      </c>
      <c r="C26" s="210" t="s">
        <v>77</v>
      </c>
      <c r="D26" s="137" t="s">
        <v>8</v>
      </c>
      <c r="E26" s="53">
        <v>5</v>
      </c>
      <c r="F26" s="68"/>
      <c r="G26" s="54"/>
      <c r="H26" s="71">
        <v>0</v>
      </c>
      <c r="I26" s="76">
        <f>+E26*F26</f>
        <v>0</v>
      </c>
      <c r="J26" s="76">
        <f>+E26*H26</f>
        <v>0</v>
      </c>
      <c r="K26" s="133"/>
      <c r="L26" s="266"/>
    </row>
    <row r="27" spans="2:12" ht="30.75" customHeight="1">
      <c r="B27" s="115">
        <v>13</v>
      </c>
      <c r="C27" s="187" t="s">
        <v>277</v>
      </c>
      <c r="D27" s="139" t="s">
        <v>8</v>
      </c>
      <c r="E27" s="6">
        <v>50</v>
      </c>
      <c r="F27" s="41"/>
      <c r="G27" s="50"/>
      <c r="H27" s="71">
        <v>0</v>
      </c>
      <c r="I27" s="76">
        <f>+E27*F27</f>
        <v>0</v>
      </c>
      <c r="J27" s="76">
        <f>+E27*H27</f>
        <v>0</v>
      </c>
      <c r="K27" s="76"/>
      <c r="L27" s="221"/>
    </row>
    <row r="28" spans="2:12" ht="30.75" customHeight="1">
      <c r="B28" s="115">
        <v>14</v>
      </c>
      <c r="C28" s="210" t="s">
        <v>313</v>
      </c>
      <c r="D28" s="137" t="s">
        <v>8</v>
      </c>
      <c r="E28" s="53">
        <v>60</v>
      </c>
      <c r="F28" s="68"/>
      <c r="G28" s="54"/>
      <c r="H28" s="71">
        <v>0</v>
      </c>
      <c r="I28" s="76">
        <f>+E28*F28</f>
        <v>0</v>
      </c>
      <c r="J28" s="76">
        <f>+E28*H28</f>
        <v>0</v>
      </c>
      <c r="K28" s="133"/>
      <c r="L28" s="266"/>
    </row>
    <row r="29" spans="2:12" ht="30.75" customHeight="1" thickBot="1">
      <c r="B29" s="116">
        <v>15</v>
      </c>
      <c r="C29" s="338" t="s">
        <v>568</v>
      </c>
      <c r="D29" s="61" t="s">
        <v>8</v>
      </c>
      <c r="E29" s="61">
        <v>60</v>
      </c>
      <c r="F29" s="213"/>
      <c r="G29" s="63"/>
      <c r="H29" s="71">
        <v>0</v>
      </c>
      <c r="I29" s="76">
        <f>+E29*F29</f>
        <v>0</v>
      </c>
      <c r="J29" s="76">
        <f>+E29*H29</f>
        <v>0</v>
      </c>
      <c r="K29" s="133"/>
      <c r="L29" s="241"/>
    </row>
    <row r="30" spans="2:12" ht="25.5" customHeight="1" thickTop="1" thickBot="1">
      <c r="B30" s="341"/>
      <c r="C30" s="356" t="s">
        <v>232</v>
      </c>
      <c r="D30" s="357"/>
      <c r="E30" s="357"/>
      <c r="F30" s="357"/>
      <c r="G30" s="357"/>
      <c r="H30" s="358"/>
      <c r="I30" s="346">
        <f>SUM(I15:I28)</f>
        <v>0</v>
      </c>
      <c r="J30" s="346">
        <f>SUM(J15:J28)</f>
        <v>0</v>
      </c>
      <c r="K30" s="373"/>
      <c r="L30" s="357"/>
    </row>
    <row r="31" spans="2:12" ht="16" thickTop="1"/>
    <row r="32" spans="2:12">
      <c r="C32" s="8"/>
      <c r="D32" s="8"/>
      <c r="E32" s="8"/>
      <c r="L32" s="8"/>
    </row>
    <row r="33" spans="3:12">
      <c r="C33" s="22" t="s">
        <v>250</v>
      </c>
      <c r="D33" s="23"/>
      <c r="E33" s="24"/>
      <c r="L33" s="24"/>
    </row>
    <row r="34" spans="3:12">
      <c r="C34" s="22"/>
      <c r="D34" s="23"/>
      <c r="E34" s="24"/>
      <c r="L34" s="24"/>
    </row>
    <row r="35" spans="3:12">
      <c r="C35" s="22" t="s">
        <v>157</v>
      </c>
      <c r="D35" s="23"/>
      <c r="E35" s="24"/>
      <c r="L35" s="24"/>
    </row>
    <row r="36" spans="3:12">
      <c r="C36" s="28" t="s">
        <v>161</v>
      </c>
      <c r="D36" s="9"/>
      <c r="E36" s="1"/>
      <c r="L36" s="1"/>
    </row>
    <row r="37" spans="3:12">
      <c r="C37" t="s">
        <v>159</v>
      </c>
      <c r="D37" s="9"/>
      <c r="E37" s="1"/>
      <c r="L37" s="1"/>
    </row>
    <row r="38" spans="3:12">
      <c r="C38" s="386" t="s">
        <v>156</v>
      </c>
      <c r="D38" s="386"/>
      <c r="E38" s="386"/>
      <c r="F38" s="386"/>
      <c r="G38" s="386"/>
      <c r="H38" s="386"/>
      <c r="I38" s="386"/>
    </row>
    <row r="40" spans="3:12">
      <c r="C40" s="10" t="s">
        <v>24</v>
      </c>
      <c r="D40" s="11" t="s">
        <v>76</v>
      </c>
      <c r="E40" s="1" t="s">
        <v>26</v>
      </c>
      <c r="L40" s="1"/>
    </row>
    <row r="43" spans="3:12">
      <c r="C43" t="s">
        <v>27</v>
      </c>
      <c r="I43" t="s">
        <v>233</v>
      </c>
    </row>
  </sheetData>
  <sortState xmlns:xlrd2="http://schemas.microsoft.com/office/spreadsheetml/2017/richdata2" ref="C16:E28">
    <sortCondition ref="C15"/>
  </sortState>
  <mergeCells count="2">
    <mergeCell ref="B9:E9"/>
    <mergeCell ref="C38:I38"/>
  </mergeCells>
  <pageMargins left="0.7" right="0.7" top="0.75" bottom="0.75" header="0.3" footer="0.3"/>
  <pageSetup paperSize="9" scale="7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N33"/>
  <sheetViews>
    <sheetView topLeftCell="B1"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8.1640625" customWidth="1"/>
    <col min="5" max="5" width="17.5" customWidth="1"/>
    <col min="6" max="6" width="17" customWidth="1"/>
    <col min="7" max="7" width="12.6640625" customWidth="1"/>
    <col min="8" max="8" width="16.6640625" customWidth="1"/>
    <col min="9" max="9" width="21.1640625" customWidth="1"/>
    <col min="10" max="13" width="20.83203125" customWidth="1"/>
    <col min="14" max="14" width="17.5" customWidth="1"/>
    <col min="256" max="256" width="4.83203125" customWidth="1"/>
    <col min="257" max="257" width="10.5" customWidth="1"/>
    <col min="258" max="258" width="32.5" customWidth="1"/>
    <col min="260" max="260" width="17.5" customWidth="1"/>
    <col min="261" max="261" width="15.5" customWidth="1"/>
    <col min="263" max="263" width="15.6640625" customWidth="1"/>
    <col min="264" max="264" width="16.5" customWidth="1"/>
    <col min="512" max="512" width="4.83203125" customWidth="1"/>
    <col min="513" max="513" width="10.5" customWidth="1"/>
    <col min="514" max="514" width="32.5" customWidth="1"/>
    <col min="516" max="516" width="17.5" customWidth="1"/>
    <col min="517" max="517" width="15.5" customWidth="1"/>
    <col min="519" max="519" width="15.6640625" customWidth="1"/>
    <col min="520" max="520" width="16.5" customWidth="1"/>
    <col min="768" max="768" width="4.83203125" customWidth="1"/>
    <col min="769" max="769" width="10.5" customWidth="1"/>
    <col min="770" max="770" width="32.5" customWidth="1"/>
    <col min="772" max="772" width="17.5" customWidth="1"/>
    <col min="773" max="773" width="15.5" customWidth="1"/>
    <col min="775" max="775" width="15.6640625" customWidth="1"/>
    <col min="776" max="776" width="16.5" customWidth="1"/>
    <col min="1024" max="1024" width="4.83203125" customWidth="1"/>
    <col min="1025" max="1025" width="10.5" customWidth="1"/>
    <col min="1026" max="1026" width="32.5" customWidth="1"/>
    <col min="1028" max="1028" width="17.5" customWidth="1"/>
    <col min="1029" max="1029" width="15.5" customWidth="1"/>
    <col min="1031" max="1031" width="15.6640625" customWidth="1"/>
    <col min="1032" max="1032" width="16.5" customWidth="1"/>
    <col min="1280" max="1280" width="4.83203125" customWidth="1"/>
    <col min="1281" max="1281" width="10.5" customWidth="1"/>
    <col min="1282" max="1282" width="32.5" customWidth="1"/>
    <col min="1284" max="1284" width="17.5" customWidth="1"/>
    <col min="1285" max="1285" width="15.5" customWidth="1"/>
    <col min="1287" max="1287" width="15.6640625" customWidth="1"/>
    <col min="1288" max="1288" width="16.5" customWidth="1"/>
    <col min="1536" max="1536" width="4.83203125" customWidth="1"/>
    <col min="1537" max="1537" width="10.5" customWidth="1"/>
    <col min="1538" max="1538" width="32.5" customWidth="1"/>
    <col min="1540" max="1540" width="17.5" customWidth="1"/>
    <col min="1541" max="1541" width="15.5" customWidth="1"/>
    <col min="1543" max="1543" width="15.6640625" customWidth="1"/>
    <col min="1544" max="1544" width="16.5" customWidth="1"/>
    <col min="1792" max="1792" width="4.83203125" customWidth="1"/>
    <col min="1793" max="1793" width="10.5" customWidth="1"/>
    <col min="1794" max="1794" width="32.5" customWidth="1"/>
    <col min="1796" max="1796" width="17.5" customWidth="1"/>
    <col min="1797" max="1797" width="15.5" customWidth="1"/>
    <col min="1799" max="1799" width="15.6640625" customWidth="1"/>
    <col min="1800" max="1800" width="16.5" customWidth="1"/>
    <col min="2048" max="2048" width="4.83203125" customWidth="1"/>
    <col min="2049" max="2049" width="10.5" customWidth="1"/>
    <col min="2050" max="2050" width="32.5" customWidth="1"/>
    <col min="2052" max="2052" width="17.5" customWidth="1"/>
    <col min="2053" max="2053" width="15.5" customWidth="1"/>
    <col min="2055" max="2055" width="15.6640625" customWidth="1"/>
    <col min="2056" max="2056" width="16.5" customWidth="1"/>
    <col min="2304" max="2304" width="4.83203125" customWidth="1"/>
    <col min="2305" max="2305" width="10.5" customWidth="1"/>
    <col min="2306" max="2306" width="32.5" customWidth="1"/>
    <col min="2308" max="2308" width="17.5" customWidth="1"/>
    <col min="2309" max="2309" width="15.5" customWidth="1"/>
    <col min="2311" max="2311" width="15.6640625" customWidth="1"/>
    <col min="2312" max="2312" width="16.5" customWidth="1"/>
    <col min="2560" max="2560" width="4.83203125" customWidth="1"/>
    <col min="2561" max="2561" width="10.5" customWidth="1"/>
    <col min="2562" max="2562" width="32.5" customWidth="1"/>
    <col min="2564" max="2564" width="17.5" customWidth="1"/>
    <col min="2565" max="2565" width="15.5" customWidth="1"/>
    <col min="2567" max="2567" width="15.6640625" customWidth="1"/>
    <col min="2568" max="2568" width="16.5" customWidth="1"/>
    <col min="2816" max="2816" width="4.83203125" customWidth="1"/>
    <col min="2817" max="2817" width="10.5" customWidth="1"/>
    <col min="2818" max="2818" width="32.5" customWidth="1"/>
    <col min="2820" max="2820" width="17.5" customWidth="1"/>
    <col min="2821" max="2821" width="15.5" customWidth="1"/>
    <col min="2823" max="2823" width="15.6640625" customWidth="1"/>
    <col min="2824" max="2824" width="16.5" customWidth="1"/>
    <col min="3072" max="3072" width="4.83203125" customWidth="1"/>
    <col min="3073" max="3073" width="10.5" customWidth="1"/>
    <col min="3074" max="3074" width="32.5" customWidth="1"/>
    <col min="3076" max="3076" width="17.5" customWidth="1"/>
    <col min="3077" max="3077" width="15.5" customWidth="1"/>
    <col min="3079" max="3079" width="15.6640625" customWidth="1"/>
    <col min="3080" max="3080" width="16.5" customWidth="1"/>
    <col min="3328" max="3328" width="4.83203125" customWidth="1"/>
    <col min="3329" max="3329" width="10.5" customWidth="1"/>
    <col min="3330" max="3330" width="32.5" customWidth="1"/>
    <col min="3332" max="3332" width="17.5" customWidth="1"/>
    <col min="3333" max="3333" width="15.5" customWidth="1"/>
    <col min="3335" max="3335" width="15.6640625" customWidth="1"/>
    <col min="3336" max="3336" width="16.5" customWidth="1"/>
    <col min="3584" max="3584" width="4.83203125" customWidth="1"/>
    <col min="3585" max="3585" width="10.5" customWidth="1"/>
    <col min="3586" max="3586" width="32.5" customWidth="1"/>
    <col min="3588" max="3588" width="17.5" customWidth="1"/>
    <col min="3589" max="3589" width="15.5" customWidth="1"/>
    <col min="3591" max="3591" width="15.6640625" customWidth="1"/>
    <col min="3592" max="3592" width="16.5" customWidth="1"/>
    <col min="3840" max="3840" width="4.83203125" customWidth="1"/>
    <col min="3841" max="3841" width="10.5" customWidth="1"/>
    <col min="3842" max="3842" width="32.5" customWidth="1"/>
    <col min="3844" max="3844" width="17.5" customWidth="1"/>
    <col min="3845" max="3845" width="15.5" customWidth="1"/>
    <col min="3847" max="3847" width="15.6640625" customWidth="1"/>
    <col min="3848" max="3848" width="16.5" customWidth="1"/>
    <col min="4096" max="4096" width="4.83203125" customWidth="1"/>
    <col min="4097" max="4097" width="10.5" customWidth="1"/>
    <col min="4098" max="4098" width="32.5" customWidth="1"/>
    <col min="4100" max="4100" width="17.5" customWidth="1"/>
    <col min="4101" max="4101" width="15.5" customWidth="1"/>
    <col min="4103" max="4103" width="15.6640625" customWidth="1"/>
    <col min="4104" max="4104" width="16.5" customWidth="1"/>
    <col min="4352" max="4352" width="4.83203125" customWidth="1"/>
    <col min="4353" max="4353" width="10.5" customWidth="1"/>
    <col min="4354" max="4354" width="32.5" customWidth="1"/>
    <col min="4356" max="4356" width="17.5" customWidth="1"/>
    <col min="4357" max="4357" width="15.5" customWidth="1"/>
    <col min="4359" max="4359" width="15.6640625" customWidth="1"/>
    <col min="4360" max="4360" width="16.5" customWidth="1"/>
    <col min="4608" max="4608" width="4.83203125" customWidth="1"/>
    <col min="4609" max="4609" width="10.5" customWidth="1"/>
    <col min="4610" max="4610" width="32.5" customWidth="1"/>
    <col min="4612" max="4612" width="17.5" customWidth="1"/>
    <col min="4613" max="4613" width="15.5" customWidth="1"/>
    <col min="4615" max="4615" width="15.6640625" customWidth="1"/>
    <col min="4616" max="4616" width="16.5" customWidth="1"/>
    <col min="4864" max="4864" width="4.83203125" customWidth="1"/>
    <col min="4865" max="4865" width="10.5" customWidth="1"/>
    <col min="4866" max="4866" width="32.5" customWidth="1"/>
    <col min="4868" max="4868" width="17.5" customWidth="1"/>
    <col min="4869" max="4869" width="15.5" customWidth="1"/>
    <col min="4871" max="4871" width="15.6640625" customWidth="1"/>
    <col min="4872" max="4872" width="16.5" customWidth="1"/>
    <col min="5120" max="5120" width="4.83203125" customWidth="1"/>
    <col min="5121" max="5121" width="10.5" customWidth="1"/>
    <col min="5122" max="5122" width="32.5" customWidth="1"/>
    <col min="5124" max="5124" width="17.5" customWidth="1"/>
    <col min="5125" max="5125" width="15.5" customWidth="1"/>
    <col min="5127" max="5127" width="15.6640625" customWidth="1"/>
    <col min="5128" max="5128" width="16.5" customWidth="1"/>
    <col min="5376" max="5376" width="4.83203125" customWidth="1"/>
    <col min="5377" max="5377" width="10.5" customWidth="1"/>
    <col min="5378" max="5378" width="32.5" customWidth="1"/>
    <col min="5380" max="5380" width="17.5" customWidth="1"/>
    <col min="5381" max="5381" width="15.5" customWidth="1"/>
    <col min="5383" max="5383" width="15.6640625" customWidth="1"/>
    <col min="5384" max="5384" width="16.5" customWidth="1"/>
    <col min="5632" max="5632" width="4.83203125" customWidth="1"/>
    <col min="5633" max="5633" width="10.5" customWidth="1"/>
    <col min="5634" max="5634" width="32.5" customWidth="1"/>
    <col min="5636" max="5636" width="17.5" customWidth="1"/>
    <col min="5637" max="5637" width="15.5" customWidth="1"/>
    <col min="5639" max="5639" width="15.6640625" customWidth="1"/>
    <col min="5640" max="5640" width="16.5" customWidth="1"/>
    <col min="5888" max="5888" width="4.83203125" customWidth="1"/>
    <col min="5889" max="5889" width="10.5" customWidth="1"/>
    <col min="5890" max="5890" width="32.5" customWidth="1"/>
    <col min="5892" max="5892" width="17.5" customWidth="1"/>
    <col min="5893" max="5893" width="15.5" customWidth="1"/>
    <col min="5895" max="5895" width="15.6640625" customWidth="1"/>
    <col min="5896" max="5896" width="16.5" customWidth="1"/>
    <col min="6144" max="6144" width="4.83203125" customWidth="1"/>
    <col min="6145" max="6145" width="10.5" customWidth="1"/>
    <col min="6146" max="6146" width="32.5" customWidth="1"/>
    <col min="6148" max="6148" width="17.5" customWidth="1"/>
    <col min="6149" max="6149" width="15.5" customWidth="1"/>
    <col min="6151" max="6151" width="15.6640625" customWidth="1"/>
    <col min="6152" max="6152" width="16.5" customWidth="1"/>
    <col min="6400" max="6400" width="4.83203125" customWidth="1"/>
    <col min="6401" max="6401" width="10.5" customWidth="1"/>
    <col min="6402" max="6402" width="32.5" customWidth="1"/>
    <col min="6404" max="6404" width="17.5" customWidth="1"/>
    <col min="6405" max="6405" width="15.5" customWidth="1"/>
    <col min="6407" max="6407" width="15.6640625" customWidth="1"/>
    <col min="6408" max="6408" width="16.5" customWidth="1"/>
    <col min="6656" max="6656" width="4.83203125" customWidth="1"/>
    <col min="6657" max="6657" width="10.5" customWidth="1"/>
    <col min="6658" max="6658" width="32.5" customWidth="1"/>
    <col min="6660" max="6660" width="17.5" customWidth="1"/>
    <col min="6661" max="6661" width="15.5" customWidth="1"/>
    <col min="6663" max="6663" width="15.6640625" customWidth="1"/>
    <col min="6664" max="6664" width="16.5" customWidth="1"/>
    <col min="6912" max="6912" width="4.83203125" customWidth="1"/>
    <col min="6913" max="6913" width="10.5" customWidth="1"/>
    <col min="6914" max="6914" width="32.5" customWidth="1"/>
    <col min="6916" max="6916" width="17.5" customWidth="1"/>
    <col min="6917" max="6917" width="15.5" customWidth="1"/>
    <col min="6919" max="6919" width="15.6640625" customWidth="1"/>
    <col min="6920" max="6920" width="16.5" customWidth="1"/>
    <col min="7168" max="7168" width="4.83203125" customWidth="1"/>
    <col min="7169" max="7169" width="10.5" customWidth="1"/>
    <col min="7170" max="7170" width="32.5" customWidth="1"/>
    <col min="7172" max="7172" width="17.5" customWidth="1"/>
    <col min="7173" max="7173" width="15.5" customWidth="1"/>
    <col min="7175" max="7175" width="15.6640625" customWidth="1"/>
    <col min="7176" max="7176" width="16.5" customWidth="1"/>
    <col min="7424" max="7424" width="4.83203125" customWidth="1"/>
    <col min="7425" max="7425" width="10.5" customWidth="1"/>
    <col min="7426" max="7426" width="32.5" customWidth="1"/>
    <col min="7428" max="7428" width="17.5" customWidth="1"/>
    <col min="7429" max="7429" width="15.5" customWidth="1"/>
    <col min="7431" max="7431" width="15.6640625" customWidth="1"/>
    <col min="7432" max="7432" width="16.5" customWidth="1"/>
    <col min="7680" max="7680" width="4.83203125" customWidth="1"/>
    <col min="7681" max="7681" width="10.5" customWidth="1"/>
    <col min="7682" max="7682" width="32.5" customWidth="1"/>
    <col min="7684" max="7684" width="17.5" customWidth="1"/>
    <col min="7685" max="7685" width="15.5" customWidth="1"/>
    <col min="7687" max="7687" width="15.6640625" customWidth="1"/>
    <col min="7688" max="7688" width="16.5" customWidth="1"/>
    <col min="7936" max="7936" width="4.83203125" customWidth="1"/>
    <col min="7937" max="7937" width="10.5" customWidth="1"/>
    <col min="7938" max="7938" width="32.5" customWidth="1"/>
    <col min="7940" max="7940" width="17.5" customWidth="1"/>
    <col min="7941" max="7941" width="15.5" customWidth="1"/>
    <col min="7943" max="7943" width="15.6640625" customWidth="1"/>
    <col min="7944" max="7944" width="16.5" customWidth="1"/>
    <col min="8192" max="8192" width="4.83203125" customWidth="1"/>
    <col min="8193" max="8193" width="10.5" customWidth="1"/>
    <col min="8194" max="8194" width="32.5" customWidth="1"/>
    <col min="8196" max="8196" width="17.5" customWidth="1"/>
    <col min="8197" max="8197" width="15.5" customWidth="1"/>
    <col min="8199" max="8199" width="15.6640625" customWidth="1"/>
    <col min="8200" max="8200" width="16.5" customWidth="1"/>
    <col min="8448" max="8448" width="4.83203125" customWidth="1"/>
    <col min="8449" max="8449" width="10.5" customWidth="1"/>
    <col min="8450" max="8450" width="32.5" customWidth="1"/>
    <col min="8452" max="8452" width="17.5" customWidth="1"/>
    <col min="8453" max="8453" width="15.5" customWidth="1"/>
    <col min="8455" max="8455" width="15.6640625" customWidth="1"/>
    <col min="8456" max="8456" width="16.5" customWidth="1"/>
    <col min="8704" max="8704" width="4.83203125" customWidth="1"/>
    <col min="8705" max="8705" width="10.5" customWidth="1"/>
    <col min="8706" max="8706" width="32.5" customWidth="1"/>
    <col min="8708" max="8708" width="17.5" customWidth="1"/>
    <col min="8709" max="8709" width="15.5" customWidth="1"/>
    <col min="8711" max="8711" width="15.6640625" customWidth="1"/>
    <col min="8712" max="8712" width="16.5" customWidth="1"/>
    <col min="8960" max="8960" width="4.83203125" customWidth="1"/>
    <col min="8961" max="8961" width="10.5" customWidth="1"/>
    <col min="8962" max="8962" width="32.5" customWidth="1"/>
    <col min="8964" max="8964" width="17.5" customWidth="1"/>
    <col min="8965" max="8965" width="15.5" customWidth="1"/>
    <col min="8967" max="8967" width="15.6640625" customWidth="1"/>
    <col min="8968" max="8968" width="16.5" customWidth="1"/>
    <col min="9216" max="9216" width="4.83203125" customWidth="1"/>
    <col min="9217" max="9217" width="10.5" customWidth="1"/>
    <col min="9218" max="9218" width="32.5" customWidth="1"/>
    <col min="9220" max="9220" width="17.5" customWidth="1"/>
    <col min="9221" max="9221" width="15.5" customWidth="1"/>
    <col min="9223" max="9223" width="15.6640625" customWidth="1"/>
    <col min="9224" max="9224" width="16.5" customWidth="1"/>
    <col min="9472" max="9472" width="4.83203125" customWidth="1"/>
    <col min="9473" max="9473" width="10.5" customWidth="1"/>
    <col min="9474" max="9474" width="32.5" customWidth="1"/>
    <col min="9476" max="9476" width="17.5" customWidth="1"/>
    <col min="9477" max="9477" width="15.5" customWidth="1"/>
    <col min="9479" max="9479" width="15.6640625" customWidth="1"/>
    <col min="9480" max="9480" width="16.5" customWidth="1"/>
    <col min="9728" max="9728" width="4.83203125" customWidth="1"/>
    <col min="9729" max="9729" width="10.5" customWidth="1"/>
    <col min="9730" max="9730" width="32.5" customWidth="1"/>
    <col min="9732" max="9732" width="17.5" customWidth="1"/>
    <col min="9733" max="9733" width="15.5" customWidth="1"/>
    <col min="9735" max="9735" width="15.6640625" customWidth="1"/>
    <col min="9736" max="9736" width="16.5" customWidth="1"/>
    <col min="9984" max="9984" width="4.83203125" customWidth="1"/>
    <col min="9985" max="9985" width="10.5" customWidth="1"/>
    <col min="9986" max="9986" width="32.5" customWidth="1"/>
    <col min="9988" max="9988" width="17.5" customWidth="1"/>
    <col min="9989" max="9989" width="15.5" customWidth="1"/>
    <col min="9991" max="9991" width="15.6640625" customWidth="1"/>
    <col min="9992" max="9992" width="16.5" customWidth="1"/>
    <col min="10240" max="10240" width="4.83203125" customWidth="1"/>
    <col min="10241" max="10241" width="10.5" customWidth="1"/>
    <col min="10242" max="10242" width="32.5" customWidth="1"/>
    <col min="10244" max="10244" width="17.5" customWidth="1"/>
    <col min="10245" max="10245" width="15.5" customWidth="1"/>
    <col min="10247" max="10247" width="15.6640625" customWidth="1"/>
    <col min="10248" max="10248" width="16.5" customWidth="1"/>
    <col min="10496" max="10496" width="4.83203125" customWidth="1"/>
    <col min="10497" max="10497" width="10.5" customWidth="1"/>
    <col min="10498" max="10498" width="32.5" customWidth="1"/>
    <col min="10500" max="10500" width="17.5" customWidth="1"/>
    <col min="10501" max="10501" width="15.5" customWidth="1"/>
    <col min="10503" max="10503" width="15.6640625" customWidth="1"/>
    <col min="10504" max="10504" width="16.5" customWidth="1"/>
    <col min="10752" max="10752" width="4.83203125" customWidth="1"/>
    <col min="10753" max="10753" width="10.5" customWidth="1"/>
    <col min="10754" max="10754" width="32.5" customWidth="1"/>
    <col min="10756" max="10756" width="17.5" customWidth="1"/>
    <col min="10757" max="10757" width="15.5" customWidth="1"/>
    <col min="10759" max="10759" width="15.6640625" customWidth="1"/>
    <col min="10760" max="10760" width="16.5" customWidth="1"/>
    <col min="11008" max="11008" width="4.83203125" customWidth="1"/>
    <col min="11009" max="11009" width="10.5" customWidth="1"/>
    <col min="11010" max="11010" width="32.5" customWidth="1"/>
    <col min="11012" max="11012" width="17.5" customWidth="1"/>
    <col min="11013" max="11013" width="15.5" customWidth="1"/>
    <col min="11015" max="11015" width="15.6640625" customWidth="1"/>
    <col min="11016" max="11016" width="16.5" customWidth="1"/>
    <col min="11264" max="11264" width="4.83203125" customWidth="1"/>
    <col min="11265" max="11265" width="10.5" customWidth="1"/>
    <col min="11266" max="11266" width="32.5" customWidth="1"/>
    <col min="11268" max="11268" width="17.5" customWidth="1"/>
    <col min="11269" max="11269" width="15.5" customWidth="1"/>
    <col min="11271" max="11271" width="15.6640625" customWidth="1"/>
    <col min="11272" max="11272" width="16.5" customWidth="1"/>
    <col min="11520" max="11520" width="4.83203125" customWidth="1"/>
    <col min="11521" max="11521" width="10.5" customWidth="1"/>
    <col min="11522" max="11522" width="32.5" customWidth="1"/>
    <col min="11524" max="11524" width="17.5" customWidth="1"/>
    <col min="11525" max="11525" width="15.5" customWidth="1"/>
    <col min="11527" max="11527" width="15.6640625" customWidth="1"/>
    <col min="11528" max="11528" width="16.5" customWidth="1"/>
    <col min="11776" max="11776" width="4.83203125" customWidth="1"/>
    <col min="11777" max="11777" width="10.5" customWidth="1"/>
    <col min="11778" max="11778" width="32.5" customWidth="1"/>
    <col min="11780" max="11780" width="17.5" customWidth="1"/>
    <col min="11781" max="11781" width="15.5" customWidth="1"/>
    <col min="11783" max="11783" width="15.6640625" customWidth="1"/>
    <col min="11784" max="11784" width="16.5" customWidth="1"/>
    <col min="12032" max="12032" width="4.83203125" customWidth="1"/>
    <col min="12033" max="12033" width="10.5" customWidth="1"/>
    <col min="12034" max="12034" width="32.5" customWidth="1"/>
    <col min="12036" max="12036" width="17.5" customWidth="1"/>
    <col min="12037" max="12037" width="15.5" customWidth="1"/>
    <col min="12039" max="12039" width="15.6640625" customWidth="1"/>
    <col min="12040" max="12040" width="16.5" customWidth="1"/>
    <col min="12288" max="12288" width="4.83203125" customWidth="1"/>
    <col min="12289" max="12289" width="10.5" customWidth="1"/>
    <col min="12290" max="12290" width="32.5" customWidth="1"/>
    <col min="12292" max="12292" width="17.5" customWidth="1"/>
    <col min="12293" max="12293" width="15.5" customWidth="1"/>
    <col min="12295" max="12295" width="15.6640625" customWidth="1"/>
    <col min="12296" max="12296" width="16.5" customWidth="1"/>
    <col min="12544" max="12544" width="4.83203125" customWidth="1"/>
    <col min="12545" max="12545" width="10.5" customWidth="1"/>
    <col min="12546" max="12546" width="32.5" customWidth="1"/>
    <col min="12548" max="12548" width="17.5" customWidth="1"/>
    <col min="12549" max="12549" width="15.5" customWidth="1"/>
    <col min="12551" max="12551" width="15.6640625" customWidth="1"/>
    <col min="12552" max="12552" width="16.5" customWidth="1"/>
    <col min="12800" max="12800" width="4.83203125" customWidth="1"/>
    <col min="12801" max="12801" width="10.5" customWidth="1"/>
    <col min="12802" max="12802" width="32.5" customWidth="1"/>
    <col min="12804" max="12804" width="17.5" customWidth="1"/>
    <col min="12805" max="12805" width="15.5" customWidth="1"/>
    <col min="12807" max="12807" width="15.6640625" customWidth="1"/>
    <col min="12808" max="12808" width="16.5" customWidth="1"/>
    <col min="13056" max="13056" width="4.83203125" customWidth="1"/>
    <col min="13057" max="13057" width="10.5" customWidth="1"/>
    <col min="13058" max="13058" width="32.5" customWidth="1"/>
    <col min="13060" max="13060" width="17.5" customWidth="1"/>
    <col min="13061" max="13061" width="15.5" customWidth="1"/>
    <col min="13063" max="13063" width="15.6640625" customWidth="1"/>
    <col min="13064" max="13064" width="16.5" customWidth="1"/>
    <col min="13312" max="13312" width="4.83203125" customWidth="1"/>
    <col min="13313" max="13313" width="10.5" customWidth="1"/>
    <col min="13314" max="13314" width="32.5" customWidth="1"/>
    <col min="13316" max="13316" width="17.5" customWidth="1"/>
    <col min="13317" max="13317" width="15.5" customWidth="1"/>
    <col min="13319" max="13319" width="15.6640625" customWidth="1"/>
    <col min="13320" max="13320" width="16.5" customWidth="1"/>
    <col min="13568" max="13568" width="4.83203125" customWidth="1"/>
    <col min="13569" max="13569" width="10.5" customWidth="1"/>
    <col min="13570" max="13570" width="32.5" customWidth="1"/>
    <col min="13572" max="13572" width="17.5" customWidth="1"/>
    <col min="13573" max="13573" width="15.5" customWidth="1"/>
    <col min="13575" max="13575" width="15.6640625" customWidth="1"/>
    <col min="13576" max="13576" width="16.5" customWidth="1"/>
    <col min="13824" max="13824" width="4.83203125" customWidth="1"/>
    <col min="13825" max="13825" width="10.5" customWidth="1"/>
    <col min="13826" max="13826" width="32.5" customWidth="1"/>
    <col min="13828" max="13828" width="17.5" customWidth="1"/>
    <col min="13829" max="13829" width="15.5" customWidth="1"/>
    <col min="13831" max="13831" width="15.6640625" customWidth="1"/>
    <col min="13832" max="13832" width="16.5" customWidth="1"/>
    <col min="14080" max="14080" width="4.83203125" customWidth="1"/>
    <col min="14081" max="14081" width="10.5" customWidth="1"/>
    <col min="14082" max="14082" width="32.5" customWidth="1"/>
    <col min="14084" max="14084" width="17.5" customWidth="1"/>
    <col min="14085" max="14085" width="15.5" customWidth="1"/>
    <col min="14087" max="14087" width="15.6640625" customWidth="1"/>
    <col min="14088" max="14088" width="16.5" customWidth="1"/>
    <col min="14336" max="14336" width="4.83203125" customWidth="1"/>
    <col min="14337" max="14337" width="10.5" customWidth="1"/>
    <col min="14338" max="14338" width="32.5" customWidth="1"/>
    <col min="14340" max="14340" width="17.5" customWidth="1"/>
    <col min="14341" max="14341" width="15.5" customWidth="1"/>
    <col min="14343" max="14343" width="15.6640625" customWidth="1"/>
    <col min="14344" max="14344" width="16.5" customWidth="1"/>
    <col min="14592" max="14592" width="4.83203125" customWidth="1"/>
    <col min="14593" max="14593" width="10.5" customWidth="1"/>
    <col min="14594" max="14594" width="32.5" customWidth="1"/>
    <col min="14596" max="14596" width="17.5" customWidth="1"/>
    <col min="14597" max="14597" width="15.5" customWidth="1"/>
    <col min="14599" max="14599" width="15.6640625" customWidth="1"/>
    <col min="14600" max="14600" width="16.5" customWidth="1"/>
    <col min="14848" max="14848" width="4.83203125" customWidth="1"/>
    <col min="14849" max="14849" width="10.5" customWidth="1"/>
    <col min="14850" max="14850" width="32.5" customWidth="1"/>
    <col min="14852" max="14852" width="17.5" customWidth="1"/>
    <col min="14853" max="14853" width="15.5" customWidth="1"/>
    <col min="14855" max="14855" width="15.6640625" customWidth="1"/>
    <col min="14856" max="14856" width="16.5" customWidth="1"/>
    <col min="15104" max="15104" width="4.83203125" customWidth="1"/>
    <col min="15105" max="15105" width="10.5" customWidth="1"/>
    <col min="15106" max="15106" width="32.5" customWidth="1"/>
    <col min="15108" max="15108" width="17.5" customWidth="1"/>
    <col min="15109" max="15109" width="15.5" customWidth="1"/>
    <col min="15111" max="15111" width="15.6640625" customWidth="1"/>
    <col min="15112" max="15112" width="16.5" customWidth="1"/>
    <col min="15360" max="15360" width="4.83203125" customWidth="1"/>
    <col min="15361" max="15361" width="10.5" customWidth="1"/>
    <col min="15362" max="15362" width="32.5" customWidth="1"/>
    <col min="15364" max="15364" width="17.5" customWidth="1"/>
    <col min="15365" max="15365" width="15.5" customWidth="1"/>
    <col min="15367" max="15367" width="15.6640625" customWidth="1"/>
    <col min="15368" max="15368" width="16.5" customWidth="1"/>
    <col min="15616" max="15616" width="4.83203125" customWidth="1"/>
    <col min="15617" max="15617" width="10.5" customWidth="1"/>
    <col min="15618" max="15618" width="32.5" customWidth="1"/>
    <col min="15620" max="15620" width="17.5" customWidth="1"/>
    <col min="15621" max="15621" width="15.5" customWidth="1"/>
    <col min="15623" max="15623" width="15.6640625" customWidth="1"/>
    <col min="15624" max="15624" width="16.5" customWidth="1"/>
    <col min="15872" max="15872" width="4.83203125" customWidth="1"/>
    <col min="15873" max="15873" width="10.5" customWidth="1"/>
    <col min="15874" max="15874" width="32.5" customWidth="1"/>
    <col min="15876" max="15876" width="17.5" customWidth="1"/>
    <col min="15877" max="15877" width="15.5" customWidth="1"/>
    <col min="15879" max="15879" width="15.6640625" customWidth="1"/>
    <col min="15880" max="15880" width="16.5" customWidth="1"/>
    <col min="16128" max="16128" width="4.83203125" customWidth="1"/>
    <col min="16129" max="16129" width="10.5" customWidth="1"/>
    <col min="16130" max="16130" width="32.5" customWidth="1"/>
    <col min="16132" max="16132" width="17.5" customWidth="1"/>
    <col min="16133" max="16133" width="15.5" customWidth="1"/>
    <col min="16135" max="16135" width="15.6640625" customWidth="1"/>
    <col min="16136" max="16136" width="16.5" customWidth="1"/>
  </cols>
  <sheetData>
    <row r="1" spans="2:14">
      <c r="C1" s="36" t="s">
        <v>224</v>
      </c>
      <c r="J1" t="s">
        <v>531</v>
      </c>
    </row>
    <row r="4" spans="2:14">
      <c r="C4" s="1" t="s">
        <v>0</v>
      </c>
    </row>
    <row r="5" spans="2:14" s="2" customFormat="1">
      <c r="B5" s="3"/>
      <c r="C5" t="s">
        <v>1</v>
      </c>
    </row>
    <row r="6" spans="2:14" s="2" customFormat="1">
      <c r="B6" s="4"/>
      <c r="C6" t="s">
        <v>2</v>
      </c>
    </row>
    <row r="7" spans="2:14" s="2" customFormat="1" ht="13">
      <c r="C7" s="2" t="s">
        <v>3</v>
      </c>
    </row>
    <row r="8" spans="2:14" s="2" customFormat="1" ht="13">
      <c r="C8" s="4"/>
    </row>
    <row r="9" spans="2:14" s="2" customFormat="1" ht="13">
      <c r="B9" s="385" t="s">
        <v>4</v>
      </c>
      <c r="C9" s="385"/>
      <c r="D9" s="385"/>
      <c r="E9" s="385"/>
      <c r="F9" s="5"/>
    </row>
    <row r="10" spans="2:14" s="2" customFormat="1" ht="13">
      <c r="C10" s="4"/>
    </row>
    <row r="11" spans="2:14" s="2" customFormat="1" ht="13">
      <c r="C11" s="1" t="s">
        <v>307</v>
      </c>
    </row>
    <row r="12" spans="2:14" s="2" customFormat="1" ht="13">
      <c r="C12" s="1"/>
    </row>
    <row r="13" spans="2:14" ht="16" thickBot="1">
      <c r="C13" s="2"/>
    </row>
    <row r="14" spans="2:14" ht="25.5" customHeight="1" thickTop="1" thickBot="1">
      <c r="B14" s="340" t="s">
        <v>228</v>
      </c>
      <c r="C14" s="340" t="s">
        <v>6</v>
      </c>
      <c r="D14" s="35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710</v>
      </c>
      <c r="L14" s="340" t="s">
        <v>328</v>
      </c>
      <c r="M14" s="340" t="s">
        <v>532</v>
      </c>
      <c r="N14" s="340" t="s">
        <v>533</v>
      </c>
    </row>
    <row r="15" spans="2:14" ht="17.75" customHeight="1" thickTop="1">
      <c r="B15" s="114">
        <v>1</v>
      </c>
      <c r="C15" s="120" t="s">
        <v>80</v>
      </c>
      <c r="D15" s="159" t="s">
        <v>62</v>
      </c>
      <c r="E15" s="49">
        <v>1300</v>
      </c>
      <c r="F15" s="109"/>
      <c r="G15" s="126"/>
      <c r="H15" s="130">
        <f>+(F15*G15)+F15</f>
        <v>0</v>
      </c>
      <c r="I15" s="134">
        <f>+E15*F15</f>
        <v>0</v>
      </c>
      <c r="J15" s="132">
        <f>+E15*H15</f>
        <v>0</v>
      </c>
      <c r="K15" s="132"/>
      <c r="L15" s="132"/>
      <c r="M15" s="132"/>
      <c r="N15" s="262"/>
    </row>
    <row r="16" spans="2:14" ht="17.75" customHeight="1">
      <c r="B16" s="135">
        <v>2</v>
      </c>
      <c r="C16" s="121" t="s">
        <v>237</v>
      </c>
      <c r="D16" s="139" t="s">
        <v>62</v>
      </c>
      <c r="E16" s="107">
        <v>100</v>
      </c>
      <c r="F16" s="125"/>
      <c r="G16" s="127"/>
      <c r="H16" s="131">
        <f>+(F16*G16)+F16</f>
        <v>0</v>
      </c>
      <c r="I16" s="93">
        <f>+E16*F16</f>
        <v>0</v>
      </c>
      <c r="J16" s="133">
        <f>+E16*H16</f>
        <v>0</v>
      </c>
      <c r="K16" s="133"/>
      <c r="L16" s="133"/>
      <c r="M16" s="133"/>
      <c r="N16" s="266"/>
    </row>
    <row r="17" spans="2:14" ht="17.75" customHeight="1">
      <c r="B17" s="104">
        <v>3</v>
      </c>
      <c r="C17" s="122" t="s">
        <v>314</v>
      </c>
      <c r="D17" s="139" t="s">
        <v>62</v>
      </c>
      <c r="E17" s="39">
        <v>84</v>
      </c>
      <c r="F17" s="108"/>
      <c r="G17" s="127"/>
      <c r="H17" s="131">
        <f>+(F17*G17)+F17</f>
        <v>0</v>
      </c>
      <c r="I17" s="92">
        <f>+E17*F17</f>
        <v>0</v>
      </c>
      <c r="J17" s="133">
        <f>+E17*H17</f>
        <v>0</v>
      </c>
      <c r="K17" s="133"/>
      <c r="L17" s="133"/>
      <c r="M17" s="133"/>
      <c r="N17" s="221"/>
    </row>
    <row r="18" spans="2:14" ht="17.75" customHeight="1">
      <c r="B18" s="113">
        <v>4</v>
      </c>
      <c r="C18" s="124" t="s">
        <v>79</v>
      </c>
      <c r="D18" s="139" t="s">
        <v>62</v>
      </c>
      <c r="E18" s="33">
        <v>1300</v>
      </c>
      <c r="F18" s="41"/>
      <c r="G18" s="129"/>
      <c r="H18" s="131">
        <f>+(F18*G18)+F18</f>
        <v>0</v>
      </c>
      <c r="I18" s="92">
        <f>+E18*F18</f>
        <v>0</v>
      </c>
      <c r="J18" s="133">
        <f>+E18*H18</f>
        <v>0</v>
      </c>
      <c r="K18" s="133"/>
      <c r="L18" s="133"/>
      <c r="M18" s="133"/>
      <c r="N18" s="248"/>
    </row>
    <row r="19" spans="2:14" ht="17.75" customHeight="1" thickBot="1">
      <c r="B19" s="105">
        <v>5</v>
      </c>
      <c r="C19" s="123" t="s">
        <v>420</v>
      </c>
      <c r="D19" s="165" t="s">
        <v>62</v>
      </c>
      <c r="E19" s="107">
        <v>4000</v>
      </c>
      <c r="F19" s="61"/>
      <c r="G19" s="128"/>
      <c r="H19" s="112">
        <f>+(F19*G19)+F19</f>
        <v>0</v>
      </c>
      <c r="I19" s="95">
        <f>+E19*F19</f>
        <v>0</v>
      </c>
      <c r="J19" s="77">
        <f>+E19*H19</f>
        <v>0</v>
      </c>
      <c r="K19" s="77"/>
      <c r="L19" s="77"/>
      <c r="M19" s="77"/>
      <c r="N19" s="241"/>
    </row>
    <row r="20" spans="2:14" ht="25.5" customHeight="1" thickTop="1" thickBot="1">
      <c r="B20" s="359"/>
      <c r="C20" s="360" t="s">
        <v>232</v>
      </c>
      <c r="D20" s="344"/>
      <c r="E20" s="344"/>
      <c r="F20" s="344"/>
      <c r="G20" s="344"/>
      <c r="H20" s="344"/>
      <c r="I20" s="346">
        <f>SUM(I15:I19)</f>
        <v>0</v>
      </c>
      <c r="J20" s="346">
        <f>SUM(J15:J19)</f>
        <v>0</v>
      </c>
      <c r="K20" s="346"/>
      <c r="L20" s="346"/>
      <c r="M20" s="346"/>
      <c r="N20" s="344"/>
    </row>
    <row r="21" spans="2:14" ht="16" thickTop="1"/>
    <row r="22" spans="2:14">
      <c r="C22" s="8"/>
      <c r="D22" s="8"/>
      <c r="E22" s="8"/>
      <c r="N22" s="8"/>
    </row>
    <row r="23" spans="2:14">
      <c r="C23" s="22" t="s">
        <v>250</v>
      </c>
      <c r="D23" s="23"/>
      <c r="E23" s="24"/>
      <c r="N23" s="24"/>
    </row>
    <row r="24" spans="2:14">
      <c r="C24" s="22"/>
      <c r="D24" s="23"/>
      <c r="E24" s="24"/>
      <c r="N24" s="24"/>
    </row>
    <row r="25" spans="2:14">
      <c r="C25" s="22" t="s">
        <v>163</v>
      </c>
      <c r="D25" s="23"/>
      <c r="E25" s="24"/>
      <c r="N25" s="24"/>
    </row>
    <row r="26" spans="2:14">
      <c r="C26" s="28" t="s">
        <v>161</v>
      </c>
      <c r="D26" s="9"/>
      <c r="E26" s="1"/>
      <c r="N26" s="1"/>
    </row>
    <row r="27" spans="2:14">
      <c r="C27" t="s">
        <v>159</v>
      </c>
      <c r="D27" s="9"/>
      <c r="E27" s="1"/>
      <c r="N27" s="1"/>
    </row>
    <row r="28" spans="2:14">
      <c r="C28" s="386" t="s">
        <v>156</v>
      </c>
      <c r="D28" s="386"/>
      <c r="E28" s="386"/>
      <c r="F28" s="386"/>
      <c r="G28" s="386"/>
      <c r="H28" s="386"/>
      <c r="I28" s="386"/>
    </row>
    <row r="30" spans="2:14">
      <c r="C30" s="10" t="s">
        <v>24</v>
      </c>
      <c r="D30" s="11" t="s">
        <v>76</v>
      </c>
      <c r="E30" s="1" t="s">
        <v>26</v>
      </c>
      <c r="N30" s="1"/>
    </row>
    <row r="33" spans="3:9">
      <c r="C33" t="s">
        <v>27</v>
      </c>
      <c r="I33" t="s">
        <v>233</v>
      </c>
    </row>
  </sheetData>
  <sortState xmlns:xlrd2="http://schemas.microsoft.com/office/spreadsheetml/2017/richdata2" ref="C16:E19">
    <sortCondition ref="C15"/>
  </sortState>
  <mergeCells count="2">
    <mergeCell ref="B9:E9"/>
    <mergeCell ref="C28:I28"/>
  </mergeCells>
  <pageMargins left="0.7" right="0.7" top="0.75" bottom="0.75" header="0.3" footer="0.3"/>
  <pageSetup paperSize="9" scale="6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55"/>
  <sheetViews>
    <sheetView zoomScale="102" zoomScaleNormal="102" workbookViewId="0">
      <selection activeCell="C29" sqref="C29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59.83203125" customWidth="1"/>
    <col min="5" max="5" width="15.83203125" customWidth="1"/>
    <col min="6" max="6" width="16.5" customWidth="1"/>
    <col min="7" max="7" width="12.83203125" customWidth="1"/>
    <col min="8" max="8" width="16.5" customWidth="1"/>
    <col min="9" max="9" width="21.5" customWidth="1"/>
    <col min="10" max="11" width="21.33203125" customWidth="1"/>
    <col min="12" max="12" width="15.832031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2">
      <c r="C1" s="36" t="s">
        <v>224</v>
      </c>
      <c r="J1" t="s">
        <v>248</v>
      </c>
    </row>
    <row r="4" spans="2:12">
      <c r="C4" s="1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385" t="s">
        <v>4</v>
      </c>
      <c r="C9" s="385"/>
      <c r="D9" s="385"/>
      <c r="E9" s="385"/>
      <c r="F9" s="5"/>
    </row>
    <row r="10" spans="2:12" s="2" customFormat="1" ht="13">
      <c r="C10" s="4"/>
    </row>
    <row r="11" spans="2:12" s="2" customFormat="1" ht="13">
      <c r="C11" s="1" t="s">
        <v>308</v>
      </c>
    </row>
    <row r="12" spans="2:12" s="2" customFormat="1" ht="13">
      <c r="C12" s="1"/>
    </row>
    <row r="13" spans="2:12" ht="16" thickBot="1">
      <c r="C13" s="2"/>
    </row>
    <row r="14" spans="2:12" ht="25.5" customHeight="1" thickTop="1" thickBot="1">
      <c r="B14" s="340" t="s">
        <v>228</v>
      </c>
      <c r="C14" s="34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40" t="s">
        <v>227</v>
      </c>
      <c r="K14" s="340" t="s">
        <v>680</v>
      </c>
      <c r="L14" s="340" t="s">
        <v>328</v>
      </c>
    </row>
    <row r="15" spans="2:12" ht="17.75" customHeight="1" thickTop="1">
      <c r="B15" s="114">
        <v>1</v>
      </c>
      <c r="C15" s="120" t="s">
        <v>242</v>
      </c>
      <c r="D15" s="138" t="s">
        <v>8</v>
      </c>
      <c r="E15" s="138">
        <v>320</v>
      </c>
      <c r="F15" s="146"/>
      <c r="G15" s="141"/>
      <c r="H15" s="106">
        <f>+(F15*G15)+F15</f>
        <v>0</v>
      </c>
      <c r="I15" s="134">
        <f>+E15*F15</f>
        <v>0</v>
      </c>
      <c r="J15" s="132">
        <f>+E15*H15</f>
        <v>0</v>
      </c>
      <c r="K15" s="132"/>
      <c r="L15" s="260"/>
    </row>
    <row r="16" spans="2:12" ht="17.75" customHeight="1">
      <c r="B16" s="148">
        <v>2</v>
      </c>
      <c r="C16" s="122" t="s">
        <v>315</v>
      </c>
      <c r="D16" s="139" t="s">
        <v>62</v>
      </c>
      <c r="E16" s="137">
        <v>300</v>
      </c>
      <c r="F16" s="41"/>
      <c r="G16" s="50"/>
      <c r="H16" s="64">
        <f t="shared" ref="H16:H36" si="0">+(F16*G16)+F16</f>
        <v>0</v>
      </c>
      <c r="I16" s="93">
        <f t="shared" ref="I16:I36" si="1">+E16*F16</f>
        <v>0</v>
      </c>
      <c r="J16" s="76">
        <f t="shared" ref="J16:J36" si="2">+E16*H16</f>
        <v>0</v>
      </c>
      <c r="K16" s="133"/>
      <c r="L16" s="266"/>
    </row>
    <row r="17" spans="2:12" ht="17.75" customHeight="1">
      <c r="B17" s="148">
        <v>3</v>
      </c>
      <c r="C17" s="124" t="s">
        <v>83</v>
      </c>
      <c r="D17" s="140" t="s">
        <v>8</v>
      </c>
      <c r="E17" s="137">
        <v>1700</v>
      </c>
      <c r="F17" s="118"/>
      <c r="G17" s="50"/>
      <c r="H17" s="149">
        <f t="shared" si="0"/>
        <v>0</v>
      </c>
      <c r="I17" s="92">
        <f t="shared" si="1"/>
        <v>0</v>
      </c>
      <c r="J17" s="76">
        <f t="shared" si="2"/>
        <v>0</v>
      </c>
      <c r="K17" s="76"/>
      <c r="L17" s="266"/>
    </row>
    <row r="18" spans="2:12" ht="17.75" customHeight="1">
      <c r="B18" s="148">
        <v>4</v>
      </c>
      <c r="C18" s="124" t="s">
        <v>416</v>
      </c>
      <c r="D18" s="137" t="s">
        <v>62</v>
      </c>
      <c r="E18" s="33">
        <v>1200</v>
      </c>
      <c r="F18" s="41"/>
      <c r="G18" s="142"/>
      <c r="H18" s="131">
        <f t="shared" si="0"/>
        <v>0</v>
      </c>
      <c r="I18" s="117">
        <f t="shared" si="1"/>
        <v>0</v>
      </c>
      <c r="J18" s="147">
        <f t="shared" si="2"/>
        <v>0</v>
      </c>
      <c r="K18" s="76"/>
      <c r="L18" s="248"/>
    </row>
    <row r="19" spans="2:12" ht="17.75" customHeight="1">
      <c r="B19" s="148">
        <v>5</v>
      </c>
      <c r="C19" s="124" t="s">
        <v>417</v>
      </c>
      <c r="D19" s="139" t="s">
        <v>62</v>
      </c>
      <c r="E19" s="33">
        <v>800</v>
      </c>
      <c r="F19" s="66"/>
      <c r="G19" s="50"/>
      <c r="H19" s="131">
        <f t="shared" si="0"/>
        <v>0</v>
      </c>
      <c r="I19" s="93">
        <f t="shared" si="1"/>
        <v>0</v>
      </c>
      <c r="J19" s="76">
        <f t="shared" si="2"/>
        <v>0</v>
      </c>
      <c r="K19" s="76"/>
      <c r="L19" s="248"/>
    </row>
    <row r="20" spans="2:12" ht="17.75" customHeight="1">
      <c r="B20" s="148">
        <v>6</v>
      </c>
      <c r="C20" s="124" t="s">
        <v>596</v>
      </c>
      <c r="D20" s="138" t="s">
        <v>62</v>
      </c>
      <c r="E20" s="51">
        <v>800</v>
      </c>
      <c r="F20" s="66"/>
      <c r="G20" s="50"/>
      <c r="H20" s="131">
        <v>0</v>
      </c>
      <c r="I20" s="93">
        <f>+E20*F20</f>
        <v>0</v>
      </c>
      <c r="J20" s="76">
        <f>+E20*H20</f>
        <v>0</v>
      </c>
      <c r="K20" s="76"/>
      <c r="L20" s="255"/>
    </row>
    <row r="21" spans="2:12" ht="17.75" customHeight="1">
      <c r="B21" s="148">
        <v>7</v>
      </c>
      <c r="C21" s="124" t="s">
        <v>252</v>
      </c>
      <c r="D21" s="138" t="s">
        <v>62</v>
      </c>
      <c r="E21" s="84">
        <v>2000</v>
      </c>
      <c r="F21" s="66"/>
      <c r="G21" s="142"/>
      <c r="H21" s="149">
        <f t="shared" si="0"/>
        <v>0</v>
      </c>
      <c r="I21" s="92">
        <f t="shared" si="1"/>
        <v>0</v>
      </c>
      <c r="J21" s="78">
        <f t="shared" si="2"/>
        <v>0</v>
      </c>
      <c r="K21" s="76"/>
      <c r="L21" s="267"/>
    </row>
    <row r="22" spans="2:12" ht="17.75" customHeight="1">
      <c r="B22" s="148">
        <v>8</v>
      </c>
      <c r="C22" s="124" t="s">
        <v>84</v>
      </c>
      <c r="D22" s="139" t="s">
        <v>62</v>
      </c>
      <c r="E22" s="233">
        <v>2000</v>
      </c>
      <c r="F22" s="41"/>
      <c r="G22" s="145"/>
      <c r="H22" s="150">
        <f t="shared" si="0"/>
        <v>0</v>
      </c>
      <c r="I22" s="92">
        <f t="shared" si="1"/>
        <v>0</v>
      </c>
      <c r="J22" s="78">
        <f t="shared" si="2"/>
        <v>0</v>
      </c>
      <c r="K22" s="76"/>
      <c r="L22" s="268"/>
    </row>
    <row r="23" spans="2:12" ht="17.75" customHeight="1">
      <c r="B23" s="148">
        <v>9</v>
      </c>
      <c r="C23" s="124" t="s">
        <v>251</v>
      </c>
      <c r="D23" s="140" t="s">
        <v>8</v>
      </c>
      <c r="E23" s="85">
        <v>600</v>
      </c>
      <c r="F23" s="66"/>
      <c r="G23" s="50"/>
      <c r="H23" s="150">
        <f t="shared" si="0"/>
        <v>0</v>
      </c>
      <c r="I23" s="117">
        <f t="shared" si="1"/>
        <v>0</v>
      </c>
      <c r="J23" s="147">
        <f t="shared" si="2"/>
        <v>0</v>
      </c>
      <c r="K23" s="76"/>
      <c r="L23" s="253"/>
    </row>
    <row r="24" spans="2:12" ht="17.75" customHeight="1">
      <c r="B24" s="148">
        <v>10</v>
      </c>
      <c r="C24" s="124" t="s">
        <v>82</v>
      </c>
      <c r="D24" s="137" t="s">
        <v>8</v>
      </c>
      <c r="E24" s="53">
        <v>150</v>
      </c>
      <c r="F24" s="118"/>
      <c r="G24" s="142"/>
      <c r="H24" s="150">
        <f t="shared" si="0"/>
        <v>0</v>
      </c>
      <c r="I24" s="93">
        <f t="shared" si="1"/>
        <v>0</v>
      </c>
      <c r="J24" s="76">
        <f t="shared" si="2"/>
        <v>0</v>
      </c>
      <c r="K24" s="76"/>
      <c r="L24" s="266"/>
    </row>
    <row r="25" spans="2:12" ht="17.75" customHeight="1">
      <c r="B25" s="148">
        <v>11</v>
      </c>
      <c r="C25" s="124" t="s">
        <v>332</v>
      </c>
      <c r="D25" s="137" t="s">
        <v>8</v>
      </c>
      <c r="E25" s="53">
        <v>190</v>
      </c>
      <c r="F25" s="41"/>
      <c r="G25" s="144"/>
      <c r="H25" s="150">
        <f t="shared" si="0"/>
        <v>0</v>
      </c>
      <c r="I25" s="117">
        <f t="shared" si="1"/>
        <v>0</v>
      </c>
      <c r="J25" s="147">
        <f t="shared" si="2"/>
        <v>0</v>
      </c>
      <c r="K25" s="76"/>
      <c r="L25" s="266"/>
    </row>
    <row r="26" spans="2:12" ht="17.75" customHeight="1">
      <c r="B26" s="148">
        <v>12</v>
      </c>
      <c r="C26" s="124" t="s">
        <v>243</v>
      </c>
      <c r="D26" s="137" t="s">
        <v>8</v>
      </c>
      <c r="E26" s="6">
        <v>170</v>
      </c>
      <c r="F26" s="66"/>
      <c r="G26" s="143"/>
      <c r="H26" s="131">
        <f t="shared" si="0"/>
        <v>0</v>
      </c>
      <c r="I26" s="93">
        <f t="shared" si="1"/>
        <v>0</v>
      </c>
      <c r="J26" s="76">
        <f t="shared" si="2"/>
        <v>0</v>
      </c>
      <c r="K26" s="76"/>
      <c r="L26" s="221"/>
    </row>
    <row r="27" spans="2:12" ht="17.75" customHeight="1">
      <c r="B27" s="148">
        <v>13</v>
      </c>
      <c r="C27" s="124" t="s">
        <v>418</v>
      </c>
      <c r="D27" s="137" t="s">
        <v>8</v>
      </c>
      <c r="E27" s="6">
        <v>250</v>
      </c>
      <c r="F27" s="66"/>
      <c r="G27" s="143"/>
      <c r="H27" s="64">
        <f t="shared" si="0"/>
        <v>0</v>
      </c>
      <c r="I27" s="92">
        <f t="shared" si="1"/>
        <v>0</v>
      </c>
      <c r="J27" s="78">
        <f t="shared" si="2"/>
        <v>0</v>
      </c>
      <c r="K27" s="76"/>
      <c r="L27" s="221"/>
    </row>
    <row r="28" spans="2:12" ht="17.75" customHeight="1">
      <c r="B28" s="148">
        <v>14</v>
      </c>
      <c r="C28" s="124" t="s">
        <v>597</v>
      </c>
      <c r="D28" s="137" t="s">
        <v>8</v>
      </c>
      <c r="E28" s="101">
        <v>420</v>
      </c>
      <c r="F28" s="118"/>
      <c r="G28" s="142"/>
      <c r="H28" s="131">
        <f t="shared" si="0"/>
        <v>0</v>
      </c>
      <c r="I28" s="93">
        <f t="shared" si="1"/>
        <v>0</v>
      </c>
      <c r="J28" s="76">
        <f t="shared" si="2"/>
        <v>0</v>
      </c>
      <c r="K28" s="147"/>
      <c r="L28" s="263"/>
    </row>
    <row r="29" spans="2:12" ht="17.75" customHeight="1">
      <c r="B29" s="148">
        <v>15</v>
      </c>
      <c r="C29" s="124" t="s">
        <v>85</v>
      </c>
      <c r="D29" s="139" t="s">
        <v>8</v>
      </c>
      <c r="E29" s="6">
        <v>715</v>
      </c>
      <c r="F29" s="41"/>
      <c r="G29" s="50"/>
      <c r="H29" s="131">
        <f t="shared" si="0"/>
        <v>0</v>
      </c>
      <c r="I29" s="93">
        <f t="shared" si="1"/>
        <v>0</v>
      </c>
      <c r="J29" s="76">
        <f t="shared" si="2"/>
        <v>0</v>
      </c>
      <c r="K29" s="76"/>
      <c r="L29" s="221"/>
    </row>
    <row r="30" spans="2:12" ht="17.75" customHeight="1">
      <c r="B30" s="148">
        <v>16</v>
      </c>
      <c r="C30" s="124" t="s">
        <v>81</v>
      </c>
      <c r="D30" s="139" t="s">
        <v>8</v>
      </c>
      <c r="E30" s="6">
        <v>240</v>
      </c>
      <c r="F30" s="41"/>
      <c r="G30" s="50"/>
      <c r="H30" s="131">
        <f t="shared" si="0"/>
        <v>0</v>
      </c>
      <c r="I30" s="93">
        <f t="shared" si="1"/>
        <v>0</v>
      </c>
      <c r="J30" s="76">
        <f t="shared" si="2"/>
        <v>0</v>
      </c>
      <c r="K30" s="76"/>
      <c r="L30" s="221"/>
    </row>
    <row r="31" spans="2:12" ht="17.75" customHeight="1">
      <c r="B31" s="148">
        <v>17</v>
      </c>
      <c r="C31" s="124" t="s">
        <v>316</v>
      </c>
      <c r="D31" s="139" t="s">
        <v>8</v>
      </c>
      <c r="E31" s="6">
        <v>750</v>
      </c>
      <c r="F31" s="41"/>
      <c r="G31" s="52"/>
      <c r="H31" s="131">
        <f t="shared" si="0"/>
        <v>0</v>
      </c>
      <c r="I31" s="93">
        <f t="shared" si="1"/>
        <v>0</v>
      </c>
      <c r="J31" s="76">
        <f t="shared" si="2"/>
        <v>0</v>
      </c>
      <c r="K31" s="76"/>
      <c r="L31" s="221"/>
    </row>
    <row r="32" spans="2:12" ht="17.75" customHeight="1">
      <c r="B32" s="148">
        <v>18</v>
      </c>
      <c r="C32" s="124" t="s">
        <v>598</v>
      </c>
      <c r="D32" s="139" t="s">
        <v>8</v>
      </c>
      <c r="E32" s="6">
        <v>60</v>
      </c>
      <c r="F32" s="41"/>
      <c r="G32" s="142"/>
      <c r="H32" s="64">
        <f t="shared" si="0"/>
        <v>0</v>
      </c>
      <c r="I32" s="92">
        <f t="shared" si="1"/>
        <v>0</v>
      </c>
      <c r="J32" s="78">
        <f t="shared" si="2"/>
        <v>0</v>
      </c>
      <c r="K32" s="78"/>
      <c r="L32" s="221"/>
    </row>
    <row r="33" spans="2:12" ht="17.75" customHeight="1">
      <c r="B33" s="148">
        <v>19</v>
      </c>
      <c r="C33" s="124" t="s">
        <v>419</v>
      </c>
      <c r="D33" s="139" t="s">
        <v>8</v>
      </c>
      <c r="E33" s="6">
        <v>25</v>
      </c>
      <c r="F33" s="6"/>
      <c r="G33" s="54"/>
      <c r="H33" s="131">
        <f t="shared" si="0"/>
        <v>0</v>
      </c>
      <c r="I33" s="93">
        <f t="shared" si="1"/>
        <v>0</v>
      </c>
      <c r="J33" s="76">
        <f t="shared" si="2"/>
        <v>0</v>
      </c>
      <c r="K33" s="76"/>
      <c r="L33" s="221"/>
    </row>
    <row r="34" spans="2:12" ht="17.75" customHeight="1">
      <c r="B34" s="148">
        <v>20</v>
      </c>
      <c r="C34" s="124" t="s">
        <v>317</v>
      </c>
      <c r="D34" s="139" t="s">
        <v>8</v>
      </c>
      <c r="E34" s="6">
        <v>260</v>
      </c>
      <c r="F34" s="6"/>
      <c r="G34" s="50"/>
      <c r="H34" s="131">
        <f t="shared" si="0"/>
        <v>0</v>
      </c>
      <c r="I34" s="93">
        <f t="shared" si="1"/>
        <v>0</v>
      </c>
      <c r="J34" s="76">
        <f t="shared" si="2"/>
        <v>0</v>
      </c>
      <c r="K34" s="76"/>
      <c r="L34" s="221"/>
    </row>
    <row r="35" spans="2:12" ht="17.75" customHeight="1">
      <c r="B35" s="148">
        <v>21</v>
      </c>
      <c r="C35" s="124" t="s">
        <v>244</v>
      </c>
      <c r="D35" s="139" t="s">
        <v>8</v>
      </c>
      <c r="E35" s="6">
        <v>160</v>
      </c>
      <c r="F35" s="7"/>
      <c r="G35" s="142"/>
      <c r="H35" s="131">
        <f t="shared" si="0"/>
        <v>0</v>
      </c>
      <c r="I35" s="93">
        <f t="shared" si="1"/>
        <v>0</v>
      </c>
      <c r="J35" s="76">
        <f t="shared" si="2"/>
        <v>0</v>
      </c>
      <c r="K35" s="76"/>
      <c r="L35" s="221"/>
    </row>
    <row r="36" spans="2:12" ht="17.75" customHeight="1">
      <c r="B36" s="148">
        <v>22</v>
      </c>
      <c r="C36" s="124" t="s">
        <v>599</v>
      </c>
      <c r="D36" s="139" t="s">
        <v>8</v>
      </c>
      <c r="E36" s="6">
        <v>170</v>
      </c>
      <c r="F36" s="41"/>
      <c r="G36" s="50"/>
      <c r="H36" s="131">
        <f t="shared" si="0"/>
        <v>0</v>
      </c>
      <c r="I36" s="93">
        <f t="shared" si="1"/>
        <v>0</v>
      </c>
      <c r="J36" s="76">
        <f t="shared" si="2"/>
        <v>0</v>
      </c>
      <c r="K36" s="76"/>
      <c r="L36" s="221"/>
    </row>
    <row r="37" spans="2:12" ht="17.75" customHeight="1">
      <c r="B37" s="148">
        <v>23</v>
      </c>
      <c r="C37" s="124" t="s">
        <v>236</v>
      </c>
      <c r="D37" s="139" t="s">
        <v>62</v>
      </c>
      <c r="E37" s="6">
        <v>48</v>
      </c>
      <c r="F37" s="41"/>
      <c r="G37" s="242"/>
      <c r="H37" s="131">
        <f>+(F37*G37)+F37</f>
        <v>0</v>
      </c>
      <c r="I37" s="93">
        <f>+E37*F37</f>
        <v>0</v>
      </c>
      <c r="J37" s="76">
        <f>+E37*H37</f>
        <v>0</v>
      </c>
      <c r="K37" s="76"/>
      <c r="L37" s="221"/>
    </row>
    <row r="38" spans="2:12" ht="17.75" customHeight="1">
      <c r="B38" s="148">
        <v>24</v>
      </c>
      <c r="C38" s="124" t="s">
        <v>318</v>
      </c>
      <c r="D38" s="139" t="s">
        <v>8</v>
      </c>
      <c r="E38" s="33">
        <v>700</v>
      </c>
      <c r="F38" s="41"/>
      <c r="G38" s="242"/>
      <c r="H38" s="131">
        <f>+(F38*G38)+F38</f>
        <v>0</v>
      </c>
      <c r="I38" s="93">
        <f>+E38*F38</f>
        <v>0</v>
      </c>
      <c r="J38" s="76">
        <f>+E38*H38</f>
        <v>0</v>
      </c>
      <c r="K38" s="76"/>
      <c r="L38" s="248"/>
    </row>
    <row r="39" spans="2:12" ht="17.75" customHeight="1">
      <c r="B39" s="148">
        <v>25</v>
      </c>
      <c r="C39" s="122" t="s">
        <v>346</v>
      </c>
      <c r="D39" s="139" t="s">
        <v>8</v>
      </c>
      <c r="E39" s="68">
        <v>300</v>
      </c>
      <c r="F39" s="53"/>
      <c r="G39" s="129"/>
      <c r="H39" s="131">
        <f t="shared" ref="H39:H41" si="3">+(F39*G39)+F39</f>
        <v>0</v>
      </c>
      <c r="I39" s="93">
        <f t="shared" ref="I39:I41" si="4">+E39*F39</f>
        <v>0</v>
      </c>
      <c r="J39" s="76">
        <f t="shared" ref="J39:J41" si="5">+E39*H39</f>
        <v>0</v>
      </c>
      <c r="K39" s="133"/>
      <c r="L39" s="259"/>
    </row>
    <row r="40" spans="2:12" ht="17.75" customHeight="1">
      <c r="B40" s="148">
        <v>26</v>
      </c>
      <c r="C40" s="124" t="s">
        <v>601</v>
      </c>
      <c r="D40" s="139" t="s">
        <v>8</v>
      </c>
      <c r="E40" s="41">
        <v>90</v>
      </c>
      <c r="F40" s="6"/>
      <c r="G40" s="144"/>
      <c r="H40" s="131">
        <f>+(F40*G40)+F40</f>
        <v>0</v>
      </c>
      <c r="I40" s="93">
        <f>+E40*F40</f>
        <v>0</v>
      </c>
      <c r="J40" s="76">
        <f>+E40*H40</f>
        <v>0</v>
      </c>
      <c r="K40" s="76"/>
      <c r="L40" s="252"/>
    </row>
    <row r="41" spans="2:12" ht="17.75" customHeight="1" thickBot="1">
      <c r="B41" s="148">
        <v>27</v>
      </c>
      <c r="C41" s="336" t="s">
        <v>600</v>
      </c>
      <c r="D41" s="139" t="s">
        <v>8</v>
      </c>
      <c r="E41" s="6">
        <v>200</v>
      </c>
      <c r="F41" s="41"/>
      <c r="G41" s="50"/>
      <c r="H41" s="131">
        <f t="shared" si="3"/>
        <v>0</v>
      </c>
      <c r="I41" s="93">
        <f t="shared" si="4"/>
        <v>0</v>
      </c>
      <c r="J41" s="76">
        <f t="shared" si="5"/>
        <v>0</v>
      </c>
      <c r="K41" s="322"/>
      <c r="L41" s="323"/>
    </row>
    <row r="42" spans="2:12" ht="25.5" customHeight="1" thickTop="1" thickBot="1">
      <c r="B42" s="355"/>
      <c r="C42" s="356" t="s">
        <v>232</v>
      </c>
      <c r="D42" s="344"/>
      <c r="E42" s="344"/>
      <c r="F42" s="344"/>
      <c r="G42" s="344"/>
      <c r="H42" s="344"/>
      <c r="I42" s="346">
        <f>SUM(I15:I39)</f>
        <v>0</v>
      </c>
      <c r="J42" s="346">
        <f>SUM(J15:J39)</f>
        <v>0</v>
      </c>
      <c r="K42" s="346"/>
      <c r="L42" s="344"/>
    </row>
    <row r="43" spans="2:12" ht="16" thickTop="1"/>
    <row r="44" spans="2:12">
      <c r="C44" s="8"/>
      <c r="D44" s="8"/>
      <c r="E44" s="8"/>
      <c r="L44" s="8"/>
    </row>
    <row r="45" spans="2:12">
      <c r="C45" s="22" t="s">
        <v>75</v>
      </c>
      <c r="D45" s="23"/>
      <c r="E45" s="24"/>
      <c r="L45" s="24"/>
    </row>
    <row r="46" spans="2:12">
      <c r="C46" s="22"/>
      <c r="D46" s="23"/>
      <c r="E46" s="24"/>
      <c r="L46" s="24"/>
    </row>
    <row r="47" spans="2:12">
      <c r="C47" s="22" t="s">
        <v>157</v>
      </c>
      <c r="D47" s="23"/>
      <c r="E47" s="24"/>
      <c r="L47" s="24"/>
    </row>
    <row r="48" spans="2:12">
      <c r="C48" s="28" t="s">
        <v>161</v>
      </c>
      <c r="D48" s="9"/>
      <c r="E48" s="1"/>
      <c r="L48" s="1"/>
    </row>
    <row r="49" spans="3:12">
      <c r="C49" s="28" t="s">
        <v>164</v>
      </c>
      <c r="D49" s="9"/>
      <c r="E49" s="1"/>
      <c r="L49" s="1"/>
    </row>
    <row r="50" spans="3:12">
      <c r="C50" s="386" t="s">
        <v>165</v>
      </c>
      <c r="D50" s="386"/>
      <c r="E50" s="386"/>
      <c r="F50" s="386"/>
      <c r="G50" s="386"/>
      <c r="H50" s="386"/>
      <c r="I50" s="386"/>
    </row>
    <row r="52" spans="3:12">
      <c r="C52" s="10" t="s">
        <v>24</v>
      </c>
      <c r="D52" s="11" t="s">
        <v>76</v>
      </c>
      <c r="E52" s="1" t="s">
        <v>26</v>
      </c>
      <c r="L52" s="1"/>
    </row>
    <row r="55" spans="3:12">
      <c r="C55" t="s">
        <v>27</v>
      </c>
      <c r="I55" t="s">
        <v>233</v>
      </c>
    </row>
  </sheetData>
  <sortState xmlns:xlrd2="http://schemas.microsoft.com/office/spreadsheetml/2017/richdata2" ref="C16:E39">
    <sortCondition ref="C15"/>
  </sortState>
  <mergeCells count="2">
    <mergeCell ref="B9:E9"/>
    <mergeCell ref="C50:I50"/>
  </mergeCells>
  <pageMargins left="0.7" right="0.7" top="0.75" bottom="0.75" header="0.3" footer="0.3"/>
  <pageSetup paperSize="9" scale="6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56"/>
  <sheetViews>
    <sheetView zoomScaleNormal="100" workbookViewId="0">
      <selection activeCell="B17" sqref="B17:B4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65.33203125" customWidth="1"/>
    <col min="5" max="5" width="13.83203125" customWidth="1"/>
    <col min="6" max="6" width="16.1640625" customWidth="1"/>
    <col min="7" max="7" width="12.83203125" customWidth="1"/>
    <col min="8" max="8" width="13.1640625" customWidth="1"/>
    <col min="9" max="11" width="20.83203125" customWidth="1"/>
    <col min="12" max="12" width="17.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1:12">
      <c r="C1" s="1" t="s">
        <v>224</v>
      </c>
      <c r="J1" t="s">
        <v>531</v>
      </c>
    </row>
    <row r="4" spans="1:12">
      <c r="C4" s="1" t="s">
        <v>0</v>
      </c>
    </row>
    <row r="5" spans="1:12" s="2" customFormat="1">
      <c r="B5" s="3"/>
      <c r="C5" t="s">
        <v>1</v>
      </c>
    </row>
    <row r="6" spans="1:12" s="2" customFormat="1">
      <c r="B6" s="4"/>
      <c r="C6" t="s">
        <v>2</v>
      </c>
    </row>
    <row r="7" spans="1:12" s="2" customFormat="1" ht="13">
      <c r="C7" s="2" t="s">
        <v>3</v>
      </c>
    </row>
    <row r="8" spans="1:12" s="2" customFormat="1" ht="13">
      <c r="C8" s="4"/>
    </row>
    <row r="9" spans="1:12" s="2" customFormat="1" ht="13">
      <c r="B9" s="385" t="s">
        <v>4</v>
      </c>
      <c r="C9" s="385"/>
      <c r="D9" s="385"/>
      <c r="E9" s="385"/>
    </row>
    <row r="10" spans="1:12" s="2" customFormat="1" ht="13">
      <c r="C10" s="4"/>
    </row>
    <row r="11" spans="1:12" s="2" customFormat="1" ht="13">
      <c r="C11" s="1" t="s">
        <v>309</v>
      </c>
    </row>
    <row r="12" spans="1:12" s="2" customFormat="1" ht="13">
      <c r="C12" s="1"/>
    </row>
    <row r="13" spans="1:12" ht="16" thickBot="1">
      <c r="C13" s="2"/>
    </row>
    <row r="14" spans="1:12" ht="25.5" customHeight="1" thickTop="1" thickBot="1">
      <c r="B14" s="340" t="s">
        <v>228</v>
      </c>
      <c r="C14" s="340" t="s">
        <v>6</v>
      </c>
      <c r="D14" s="35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40" t="s">
        <v>227</v>
      </c>
      <c r="K14" s="340" t="s">
        <v>680</v>
      </c>
      <c r="L14" s="340" t="s">
        <v>328</v>
      </c>
    </row>
    <row r="15" spans="1:12" ht="17.75" customHeight="1" thickTop="1">
      <c r="A15" s="55"/>
      <c r="B15" s="114">
        <v>1</v>
      </c>
      <c r="C15" s="192" t="s">
        <v>96</v>
      </c>
      <c r="D15" s="138" t="s">
        <v>8</v>
      </c>
      <c r="E15" s="51">
        <v>100</v>
      </c>
      <c r="F15" s="42"/>
      <c r="G15" s="52"/>
      <c r="H15" s="70">
        <f>+(F15*G15)+F15</f>
        <v>0</v>
      </c>
      <c r="I15" s="75">
        <f>+E15*F15</f>
        <v>0</v>
      </c>
      <c r="J15" s="75">
        <f>+E15*H15</f>
        <v>0</v>
      </c>
      <c r="K15" s="75"/>
      <c r="L15" s="260"/>
    </row>
    <row r="16" spans="1:12" ht="17.75" customHeight="1">
      <c r="A16" s="55"/>
      <c r="B16" s="104">
        <v>2</v>
      </c>
      <c r="C16" s="187" t="s">
        <v>89</v>
      </c>
      <c r="D16" s="139" t="s">
        <v>8</v>
      </c>
      <c r="E16" s="6">
        <v>80</v>
      </c>
      <c r="F16" s="7"/>
      <c r="G16" s="50"/>
      <c r="H16" s="70">
        <f t="shared" ref="H16:H41" si="0">+(F16*G16)+F16</f>
        <v>0</v>
      </c>
      <c r="I16" s="78">
        <f t="shared" ref="I16:I41" si="1">+E16*F16</f>
        <v>0</v>
      </c>
      <c r="J16" s="147">
        <f t="shared" ref="J16:J41" si="2">+E16*H16</f>
        <v>0</v>
      </c>
      <c r="K16" s="147"/>
      <c r="L16" s="221"/>
    </row>
    <row r="17" spans="1:12" ht="17.75" customHeight="1">
      <c r="A17" s="55"/>
      <c r="B17" s="148">
        <v>3</v>
      </c>
      <c r="C17" s="187" t="s">
        <v>88</v>
      </c>
      <c r="D17" s="139" t="s">
        <v>8</v>
      </c>
      <c r="E17" s="6">
        <v>55</v>
      </c>
      <c r="F17" s="7"/>
      <c r="G17" s="50"/>
      <c r="H17" s="70">
        <f t="shared" si="0"/>
        <v>0</v>
      </c>
      <c r="I17" s="78">
        <f t="shared" si="1"/>
        <v>0</v>
      </c>
      <c r="J17" s="133">
        <f t="shared" si="2"/>
        <v>0</v>
      </c>
      <c r="K17" s="133"/>
      <c r="L17" s="221"/>
    </row>
    <row r="18" spans="1:12" ht="17.75" customHeight="1">
      <c r="A18" s="55"/>
      <c r="B18" s="104">
        <v>4</v>
      </c>
      <c r="C18" s="187" t="s">
        <v>347</v>
      </c>
      <c r="D18" s="138" t="s">
        <v>8</v>
      </c>
      <c r="E18" s="6">
        <v>200</v>
      </c>
      <c r="F18" s="7"/>
      <c r="G18" s="50"/>
      <c r="H18" s="70">
        <f t="shared" si="0"/>
        <v>0</v>
      </c>
      <c r="I18" s="78">
        <f t="shared" si="1"/>
        <v>0</v>
      </c>
      <c r="J18" s="76">
        <f t="shared" si="2"/>
        <v>0</v>
      </c>
      <c r="K18" s="76"/>
      <c r="L18" s="221"/>
    </row>
    <row r="19" spans="1:12" ht="17.75" customHeight="1">
      <c r="A19" s="55"/>
      <c r="B19" s="148">
        <v>5</v>
      </c>
      <c r="C19" s="238" t="s">
        <v>258</v>
      </c>
      <c r="D19" s="139" t="s">
        <v>8</v>
      </c>
      <c r="E19" s="6">
        <v>500</v>
      </c>
      <c r="F19" s="7"/>
      <c r="G19" s="50"/>
      <c r="H19" s="70">
        <f t="shared" si="0"/>
        <v>0</v>
      </c>
      <c r="I19" s="78">
        <f t="shared" si="1"/>
        <v>0</v>
      </c>
      <c r="J19" s="76">
        <f t="shared" si="2"/>
        <v>0</v>
      </c>
      <c r="K19" s="76"/>
      <c r="L19" s="221"/>
    </row>
    <row r="20" spans="1:12" ht="17.75" customHeight="1">
      <c r="A20" s="55"/>
      <c r="B20" s="104">
        <v>6</v>
      </c>
      <c r="C20" s="187" t="s">
        <v>348</v>
      </c>
      <c r="D20" s="139" t="s">
        <v>8</v>
      </c>
      <c r="E20" s="33">
        <v>200</v>
      </c>
      <c r="F20" s="7"/>
      <c r="G20" s="50"/>
      <c r="H20" s="70">
        <f t="shared" si="0"/>
        <v>0</v>
      </c>
      <c r="I20" s="78">
        <f t="shared" si="1"/>
        <v>0</v>
      </c>
      <c r="J20" s="147">
        <f t="shared" si="2"/>
        <v>0</v>
      </c>
      <c r="K20" s="147"/>
      <c r="L20" s="248"/>
    </row>
    <row r="21" spans="1:12" ht="17.75" customHeight="1">
      <c r="A21" s="55"/>
      <c r="B21" s="148">
        <v>7</v>
      </c>
      <c r="C21" s="187" t="s">
        <v>543</v>
      </c>
      <c r="D21" s="138" t="s">
        <v>8</v>
      </c>
      <c r="E21" s="6">
        <v>240</v>
      </c>
      <c r="F21" s="7"/>
      <c r="G21" s="50"/>
      <c r="H21" s="70">
        <f t="shared" si="0"/>
        <v>0</v>
      </c>
      <c r="I21" s="78">
        <f t="shared" si="1"/>
        <v>0</v>
      </c>
      <c r="J21" s="76">
        <f t="shared" si="2"/>
        <v>0</v>
      </c>
      <c r="K21" s="76"/>
      <c r="L21" s="221"/>
    </row>
    <row r="22" spans="1:12" ht="17.75" customHeight="1">
      <c r="A22" s="55"/>
      <c r="B22" s="104">
        <v>8</v>
      </c>
      <c r="C22" s="187" t="s">
        <v>87</v>
      </c>
      <c r="D22" s="139" t="s">
        <v>8</v>
      </c>
      <c r="E22" s="33">
        <v>3300</v>
      </c>
      <c r="F22" s="7"/>
      <c r="G22" s="50"/>
      <c r="H22" s="70">
        <f t="shared" si="0"/>
        <v>0</v>
      </c>
      <c r="I22" s="78">
        <f t="shared" si="1"/>
        <v>0</v>
      </c>
      <c r="J22" s="147">
        <f t="shared" si="2"/>
        <v>0</v>
      </c>
      <c r="K22" s="147"/>
      <c r="L22" s="248"/>
    </row>
    <row r="23" spans="1:12" ht="17.75" customHeight="1">
      <c r="A23" s="55"/>
      <c r="B23" s="148">
        <v>9</v>
      </c>
      <c r="C23" s="187" t="s">
        <v>515</v>
      </c>
      <c r="D23" s="139" t="s">
        <v>8</v>
      </c>
      <c r="E23" s="6">
        <v>2200</v>
      </c>
      <c r="F23" s="7"/>
      <c r="G23" s="50"/>
      <c r="H23" s="70">
        <f t="shared" si="0"/>
        <v>0</v>
      </c>
      <c r="I23" s="78">
        <f t="shared" si="1"/>
        <v>0</v>
      </c>
      <c r="J23" s="76">
        <f t="shared" si="2"/>
        <v>0</v>
      </c>
      <c r="K23" s="76"/>
      <c r="L23" s="221"/>
    </row>
    <row r="24" spans="1:12" ht="17.75" customHeight="1">
      <c r="A24" s="55"/>
      <c r="B24" s="104">
        <v>10</v>
      </c>
      <c r="C24" s="187" t="s">
        <v>516</v>
      </c>
      <c r="D24" s="138" t="s">
        <v>8</v>
      </c>
      <c r="E24" s="33">
        <v>1600</v>
      </c>
      <c r="F24" s="7"/>
      <c r="G24" s="50"/>
      <c r="H24" s="70">
        <f t="shared" si="0"/>
        <v>0</v>
      </c>
      <c r="I24" s="78">
        <f t="shared" si="1"/>
        <v>0</v>
      </c>
      <c r="J24" s="76">
        <f t="shared" si="2"/>
        <v>0</v>
      </c>
      <c r="K24" s="76"/>
      <c r="L24" s="248"/>
    </row>
    <row r="25" spans="1:12" ht="17.75" customHeight="1">
      <c r="A25" s="55"/>
      <c r="B25" s="148">
        <v>11</v>
      </c>
      <c r="C25" s="187" t="s">
        <v>434</v>
      </c>
      <c r="D25" s="139" t="s">
        <v>8</v>
      </c>
      <c r="E25" s="6">
        <v>50</v>
      </c>
      <c r="F25" s="7"/>
      <c r="G25" s="50"/>
      <c r="H25" s="70">
        <f t="shared" si="0"/>
        <v>0</v>
      </c>
      <c r="I25" s="78">
        <f t="shared" si="1"/>
        <v>0</v>
      </c>
      <c r="J25" s="147">
        <f t="shared" si="2"/>
        <v>0</v>
      </c>
      <c r="K25" s="147"/>
      <c r="L25" s="221"/>
    </row>
    <row r="26" spans="1:12" ht="17.75" customHeight="1">
      <c r="A26" s="55"/>
      <c r="B26" s="104">
        <v>12</v>
      </c>
      <c r="C26" s="187" t="s">
        <v>94</v>
      </c>
      <c r="D26" s="139" t="s">
        <v>8</v>
      </c>
      <c r="E26" s="6">
        <v>50</v>
      </c>
      <c r="F26" s="7"/>
      <c r="G26" s="50"/>
      <c r="H26" s="70">
        <f t="shared" si="0"/>
        <v>0</v>
      </c>
      <c r="I26" s="78">
        <f t="shared" si="1"/>
        <v>0</v>
      </c>
      <c r="J26" s="76">
        <f t="shared" si="2"/>
        <v>0</v>
      </c>
      <c r="K26" s="76"/>
      <c r="L26" s="221"/>
    </row>
    <row r="27" spans="1:12" ht="17.75" customHeight="1">
      <c r="A27" s="55"/>
      <c r="B27" s="148">
        <v>13</v>
      </c>
      <c r="C27" s="187" t="s">
        <v>93</v>
      </c>
      <c r="D27" s="138" t="s">
        <v>8</v>
      </c>
      <c r="E27" s="6">
        <v>50</v>
      </c>
      <c r="F27" s="7"/>
      <c r="G27" s="50"/>
      <c r="H27" s="70">
        <f t="shared" si="0"/>
        <v>0</v>
      </c>
      <c r="I27" s="78">
        <f t="shared" si="1"/>
        <v>0</v>
      </c>
      <c r="J27" s="76">
        <f t="shared" si="2"/>
        <v>0</v>
      </c>
      <c r="K27" s="76"/>
      <c r="L27" s="221"/>
    </row>
    <row r="28" spans="1:12" ht="17.75" customHeight="1">
      <c r="A28" s="55"/>
      <c r="B28" s="104">
        <v>14</v>
      </c>
      <c r="C28" s="319" t="s">
        <v>548</v>
      </c>
      <c r="D28" s="139" t="s">
        <v>8</v>
      </c>
      <c r="E28" s="6">
        <v>540</v>
      </c>
      <c r="F28" s="7"/>
      <c r="G28" s="50"/>
      <c r="H28" s="70">
        <f t="shared" si="0"/>
        <v>0</v>
      </c>
      <c r="I28" s="78">
        <f t="shared" si="1"/>
        <v>0</v>
      </c>
      <c r="J28" s="76">
        <f t="shared" si="2"/>
        <v>0</v>
      </c>
      <c r="K28" s="76"/>
      <c r="L28" s="221"/>
    </row>
    <row r="29" spans="1:12" ht="17.75" customHeight="1">
      <c r="A29" s="55"/>
      <c r="B29" s="148">
        <v>15</v>
      </c>
      <c r="C29" s="187" t="s">
        <v>95</v>
      </c>
      <c r="D29" s="139" t="s">
        <v>8</v>
      </c>
      <c r="E29" s="6">
        <v>100</v>
      </c>
      <c r="F29" s="7"/>
      <c r="G29" s="50"/>
      <c r="H29" s="70">
        <f t="shared" si="0"/>
        <v>0</v>
      </c>
      <c r="I29" s="78">
        <f t="shared" si="1"/>
        <v>0</v>
      </c>
      <c r="J29" s="147">
        <f t="shared" si="2"/>
        <v>0</v>
      </c>
      <c r="K29" s="147"/>
      <c r="L29" s="221"/>
    </row>
    <row r="30" spans="1:12" ht="17.75" customHeight="1">
      <c r="A30" s="55"/>
      <c r="B30" s="104">
        <v>16</v>
      </c>
      <c r="C30" s="187" t="s">
        <v>523</v>
      </c>
      <c r="D30" s="138" t="s">
        <v>8</v>
      </c>
      <c r="E30" s="6">
        <v>70</v>
      </c>
      <c r="F30" s="7"/>
      <c r="G30" s="50"/>
      <c r="H30" s="70">
        <f t="shared" si="0"/>
        <v>0</v>
      </c>
      <c r="I30" s="78">
        <f t="shared" si="1"/>
        <v>0</v>
      </c>
      <c r="J30" s="133">
        <f t="shared" si="2"/>
        <v>0</v>
      </c>
      <c r="K30" s="133"/>
      <c r="L30" s="221"/>
    </row>
    <row r="31" spans="1:12" ht="17.75" customHeight="1">
      <c r="A31" s="55"/>
      <c r="B31" s="148">
        <v>17</v>
      </c>
      <c r="C31" s="187" t="s">
        <v>91</v>
      </c>
      <c r="D31" s="139" t="s">
        <v>8</v>
      </c>
      <c r="E31" s="6">
        <v>530</v>
      </c>
      <c r="F31" s="7"/>
      <c r="G31" s="50"/>
      <c r="H31" s="70">
        <f t="shared" si="0"/>
        <v>0</v>
      </c>
      <c r="I31" s="78">
        <f t="shared" si="1"/>
        <v>0</v>
      </c>
      <c r="J31" s="76">
        <f t="shared" si="2"/>
        <v>0</v>
      </c>
      <c r="K31" s="76"/>
      <c r="L31" s="221"/>
    </row>
    <row r="32" spans="1:12" ht="17.75" customHeight="1">
      <c r="A32" s="55"/>
      <c r="B32" s="104">
        <v>18</v>
      </c>
      <c r="C32" s="187" t="s">
        <v>90</v>
      </c>
      <c r="D32" s="139" t="s">
        <v>8</v>
      </c>
      <c r="E32" s="6">
        <v>100</v>
      </c>
      <c r="F32" s="7"/>
      <c r="G32" s="50"/>
      <c r="H32" s="70">
        <f t="shared" si="0"/>
        <v>0</v>
      </c>
      <c r="I32" s="78">
        <f t="shared" si="1"/>
        <v>0</v>
      </c>
      <c r="J32" s="147">
        <f t="shared" si="2"/>
        <v>0</v>
      </c>
      <c r="K32" s="147"/>
      <c r="L32" s="221"/>
    </row>
    <row r="33" spans="1:12" ht="17.75" customHeight="1">
      <c r="A33" s="55"/>
      <c r="B33" s="148">
        <v>19</v>
      </c>
      <c r="C33" s="187" t="s">
        <v>192</v>
      </c>
      <c r="D33" s="139" t="s">
        <v>8</v>
      </c>
      <c r="E33" s="6">
        <v>80</v>
      </c>
      <c r="F33" s="7"/>
      <c r="G33" s="50"/>
      <c r="H33" s="70">
        <f>+(F33*G33)+F33</f>
        <v>0</v>
      </c>
      <c r="I33" s="78">
        <f>+E33*F33</f>
        <v>0</v>
      </c>
      <c r="J33" s="76">
        <f>+E33*H33</f>
        <v>0</v>
      </c>
      <c r="K33" s="76"/>
      <c r="L33" s="221"/>
    </row>
    <row r="34" spans="1:12" ht="17.75" customHeight="1">
      <c r="A34" s="55"/>
      <c r="B34" s="104">
        <v>20</v>
      </c>
      <c r="C34" s="187" t="s">
        <v>97</v>
      </c>
      <c r="D34" s="139" t="s">
        <v>72</v>
      </c>
      <c r="E34" s="6">
        <v>40</v>
      </c>
      <c r="F34" s="7"/>
      <c r="G34" s="50"/>
      <c r="H34" s="70">
        <f>+(F34*G34)+F34</f>
        <v>0</v>
      </c>
      <c r="I34" s="78">
        <f>+E34*F34</f>
        <v>0</v>
      </c>
      <c r="J34" s="147">
        <f>+E34*H34</f>
        <v>0</v>
      </c>
      <c r="K34" s="147"/>
      <c r="L34" s="221"/>
    </row>
    <row r="35" spans="1:12" ht="17.75" customHeight="1">
      <c r="A35" s="55"/>
      <c r="B35" s="148">
        <v>21</v>
      </c>
      <c r="C35" s="187" t="s">
        <v>349</v>
      </c>
      <c r="D35" s="139" t="s">
        <v>72</v>
      </c>
      <c r="E35" s="6">
        <v>510</v>
      </c>
      <c r="F35" s="7"/>
      <c r="G35" s="50"/>
      <c r="H35" s="70">
        <f t="shared" si="0"/>
        <v>0</v>
      </c>
      <c r="I35" s="78">
        <f t="shared" si="1"/>
        <v>0</v>
      </c>
      <c r="J35" s="133">
        <f t="shared" si="2"/>
        <v>0</v>
      </c>
      <c r="K35" s="133"/>
      <c r="L35" s="221"/>
    </row>
    <row r="36" spans="1:12" ht="17.75" customHeight="1">
      <c r="A36" s="55"/>
      <c r="B36" s="104">
        <v>22</v>
      </c>
      <c r="C36" s="187" t="s">
        <v>350</v>
      </c>
      <c r="D36" s="138" t="s">
        <v>8</v>
      </c>
      <c r="E36" s="6">
        <v>60</v>
      </c>
      <c r="F36" s="7"/>
      <c r="G36" s="50"/>
      <c r="H36" s="70">
        <f t="shared" si="0"/>
        <v>0</v>
      </c>
      <c r="I36" s="78">
        <f t="shared" si="1"/>
        <v>0</v>
      </c>
      <c r="J36" s="133">
        <f t="shared" si="2"/>
        <v>0</v>
      </c>
      <c r="K36" s="133"/>
      <c r="L36" s="221"/>
    </row>
    <row r="37" spans="1:12" ht="17.75" customHeight="1">
      <c r="A37" s="55"/>
      <c r="B37" s="148">
        <v>23</v>
      </c>
      <c r="C37" s="187" t="s">
        <v>544</v>
      </c>
      <c r="D37" s="139" t="s">
        <v>8</v>
      </c>
      <c r="E37" s="6">
        <v>90</v>
      </c>
      <c r="F37" s="7"/>
      <c r="G37" s="50"/>
      <c r="H37" s="70">
        <f t="shared" si="0"/>
        <v>0</v>
      </c>
      <c r="I37" s="78">
        <f t="shared" si="1"/>
        <v>0</v>
      </c>
      <c r="J37" s="133">
        <f t="shared" si="2"/>
        <v>0</v>
      </c>
      <c r="K37" s="133"/>
      <c r="L37" s="221"/>
    </row>
    <row r="38" spans="1:12" ht="17.75" customHeight="1">
      <c r="A38" s="55"/>
      <c r="B38" s="104">
        <v>24</v>
      </c>
      <c r="C38" s="187" t="s">
        <v>92</v>
      </c>
      <c r="D38" s="139" t="s">
        <v>8</v>
      </c>
      <c r="E38" s="6">
        <v>360</v>
      </c>
      <c r="F38" s="7"/>
      <c r="G38" s="50"/>
      <c r="H38" s="70">
        <f t="shared" si="0"/>
        <v>0</v>
      </c>
      <c r="I38" s="78">
        <f t="shared" si="1"/>
        <v>0</v>
      </c>
      <c r="J38" s="76">
        <f t="shared" si="2"/>
        <v>0</v>
      </c>
      <c r="K38" s="76"/>
      <c r="L38" s="221"/>
    </row>
    <row r="39" spans="1:12" ht="17.75" customHeight="1">
      <c r="A39" s="55"/>
      <c r="B39" s="148">
        <v>25</v>
      </c>
      <c r="C39" s="187" t="s">
        <v>545</v>
      </c>
      <c r="D39" s="138" t="s">
        <v>8</v>
      </c>
      <c r="E39" s="6">
        <v>100</v>
      </c>
      <c r="F39" s="7"/>
      <c r="G39" s="50"/>
      <c r="H39" s="70">
        <f t="shared" si="0"/>
        <v>0</v>
      </c>
      <c r="I39" s="78">
        <f t="shared" si="1"/>
        <v>0</v>
      </c>
      <c r="J39" s="76">
        <f t="shared" si="2"/>
        <v>0</v>
      </c>
      <c r="K39" s="76"/>
      <c r="L39" s="221"/>
    </row>
    <row r="40" spans="1:12" ht="17.75" customHeight="1">
      <c r="A40" s="55"/>
      <c r="B40" s="104">
        <v>26</v>
      </c>
      <c r="C40" s="187" t="s">
        <v>433</v>
      </c>
      <c r="D40" s="139" t="s">
        <v>8</v>
      </c>
      <c r="E40" s="6">
        <v>50</v>
      </c>
      <c r="F40" s="7"/>
      <c r="G40" s="50"/>
      <c r="H40" s="70">
        <f t="shared" si="0"/>
        <v>0</v>
      </c>
      <c r="I40" s="78">
        <f t="shared" si="1"/>
        <v>0</v>
      </c>
      <c r="J40" s="76">
        <f t="shared" si="2"/>
        <v>0</v>
      </c>
      <c r="K40" s="76"/>
      <c r="L40" s="221"/>
    </row>
    <row r="41" spans="1:12" ht="17.75" customHeight="1">
      <c r="A41" s="55"/>
      <c r="B41" s="148">
        <v>27</v>
      </c>
      <c r="C41" s="210" t="s">
        <v>546</v>
      </c>
      <c r="D41" s="139" t="s">
        <v>8</v>
      </c>
      <c r="E41" s="53">
        <v>150</v>
      </c>
      <c r="F41" s="35"/>
      <c r="G41" s="54"/>
      <c r="H41" s="70">
        <f t="shared" si="0"/>
        <v>0</v>
      </c>
      <c r="I41" s="76">
        <f t="shared" si="1"/>
        <v>0</v>
      </c>
      <c r="J41" s="76">
        <f t="shared" si="2"/>
        <v>0</v>
      </c>
      <c r="K41" s="133"/>
      <c r="L41" s="266"/>
    </row>
    <row r="42" spans="1:12" ht="17.75" customHeight="1" thickBot="1">
      <c r="A42" s="55"/>
      <c r="B42" s="104">
        <v>28</v>
      </c>
      <c r="C42" s="235" t="s">
        <v>547</v>
      </c>
      <c r="D42" s="165" t="s">
        <v>8</v>
      </c>
      <c r="E42" s="61">
        <v>40</v>
      </c>
      <c r="F42" s="7"/>
      <c r="G42" s="50"/>
      <c r="H42" s="70">
        <f>+(F42*G42)+F42</f>
        <v>0</v>
      </c>
      <c r="I42" s="78">
        <f>+E42*F42</f>
        <v>0</v>
      </c>
      <c r="J42" s="78">
        <f>+E42*H42</f>
        <v>0</v>
      </c>
      <c r="K42" s="77"/>
      <c r="L42" s="241"/>
    </row>
    <row r="43" spans="1:12" ht="25.5" customHeight="1" thickTop="1" thickBot="1">
      <c r="A43" s="55"/>
      <c r="B43" s="341"/>
      <c r="C43" s="361" t="s">
        <v>232</v>
      </c>
      <c r="D43" s="362"/>
      <c r="E43" s="363"/>
      <c r="F43" s="364"/>
      <c r="G43" s="364"/>
      <c r="H43" s="362"/>
      <c r="I43" s="365">
        <f>SUM(I15:I42)</f>
        <v>0</v>
      </c>
      <c r="J43" s="366">
        <f>SUM(J15:J42)</f>
        <v>0</v>
      </c>
      <c r="K43" s="367"/>
      <c r="L43" s="362"/>
    </row>
    <row r="44" spans="1:12" ht="16" thickTop="1"/>
    <row r="45" spans="1:12">
      <c r="C45" s="8"/>
      <c r="D45" s="8"/>
      <c r="E45" s="8"/>
      <c r="L45" s="8"/>
    </row>
    <row r="46" spans="1:12">
      <c r="C46" s="22" t="s">
        <v>75</v>
      </c>
      <c r="D46" s="23"/>
      <c r="E46" s="24"/>
      <c r="L46" s="24"/>
    </row>
    <row r="47" spans="1:12">
      <c r="C47" s="22"/>
      <c r="D47" s="23"/>
      <c r="E47" s="24"/>
      <c r="L47" s="24"/>
    </row>
    <row r="48" spans="1:12">
      <c r="C48" s="22" t="s">
        <v>163</v>
      </c>
      <c r="D48" s="23"/>
      <c r="E48" s="24"/>
      <c r="L48" s="24"/>
    </row>
    <row r="49" spans="3:12">
      <c r="C49" s="28" t="s">
        <v>161</v>
      </c>
      <c r="D49" s="9"/>
      <c r="E49" s="1"/>
      <c r="L49" s="1"/>
    </row>
    <row r="50" spans="3:12">
      <c r="C50" t="s">
        <v>159</v>
      </c>
      <c r="D50" s="9"/>
      <c r="E50" s="1"/>
      <c r="L50" s="1"/>
    </row>
    <row r="51" spans="3:12">
      <c r="C51" s="386" t="s">
        <v>156</v>
      </c>
      <c r="D51" s="386"/>
      <c r="E51" s="386"/>
      <c r="F51" s="386"/>
      <c r="G51" s="386"/>
      <c r="H51" s="386"/>
      <c r="I51" s="27"/>
    </row>
    <row r="53" spans="3:12">
      <c r="C53" s="10" t="s">
        <v>24</v>
      </c>
      <c r="D53" s="11" t="s">
        <v>98</v>
      </c>
      <c r="E53" s="1" t="s">
        <v>26</v>
      </c>
      <c r="L53" s="1"/>
    </row>
    <row r="56" spans="3:12">
      <c r="C56" t="s">
        <v>27</v>
      </c>
      <c r="H56" t="s">
        <v>233</v>
      </c>
    </row>
  </sheetData>
  <sortState xmlns:xlrd2="http://schemas.microsoft.com/office/spreadsheetml/2017/richdata2" ref="C16:E42">
    <sortCondition ref="C15"/>
  </sortState>
  <mergeCells count="2">
    <mergeCell ref="B9:E9"/>
    <mergeCell ref="C51:H51"/>
  </mergeCells>
  <pageMargins left="0.7" right="0.7" top="0.75" bottom="0.75" header="0.3" footer="0.3"/>
  <pageSetup paperSize="9" scale="6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N79"/>
  <sheetViews>
    <sheetView zoomScaleNormal="100" workbookViewId="0">
      <selection activeCell="F24" sqref="E24:F2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7.83203125" customWidth="1"/>
    <col min="5" max="5" width="15.83203125" customWidth="1"/>
    <col min="6" max="6" width="16.33203125" customWidth="1"/>
    <col min="7" max="7" width="12.6640625" customWidth="1"/>
    <col min="8" max="8" width="15" customWidth="1"/>
    <col min="9" max="9" width="20.83203125" customWidth="1"/>
    <col min="10" max="10" width="21" customWidth="1"/>
    <col min="11" max="11" width="16.83203125" customWidth="1"/>
    <col min="12" max="13" width="21" customWidth="1"/>
    <col min="14" max="14" width="22.832031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4">
      <c r="C1" s="36" t="s">
        <v>224</v>
      </c>
      <c r="J1" t="s">
        <v>531</v>
      </c>
    </row>
    <row r="4" spans="2:14">
      <c r="C4" s="1" t="s">
        <v>0</v>
      </c>
    </row>
    <row r="5" spans="2:14" s="2" customFormat="1">
      <c r="B5" s="3"/>
      <c r="C5" t="s">
        <v>1</v>
      </c>
    </row>
    <row r="6" spans="2:14" s="2" customFormat="1">
      <c r="B6" s="4"/>
      <c r="C6" t="s">
        <v>2</v>
      </c>
    </row>
    <row r="7" spans="2:14" s="2" customFormat="1" ht="13">
      <c r="C7" s="2" t="s">
        <v>3</v>
      </c>
    </row>
    <row r="8" spans="2:14" s="2" customFormat="1" ht="13">
      <c r="C8" s="4"/>
    </row>
    <row r="9" spans="2:14" s="2" customFormat="1" ht="13">
      <c r="B9" s="385" t="s">
        <v>4</v>
      </c>
      <c r="C9" s="385"/>
      <c r="D9" s="385"/>
      <c r="E9" s="385"/>
    </row>
    <row r="10" spans="2:14" s="2" customFormat="1" ht="13">
      <c r="C10" s="4"/>
    </row>
    <row r="11" spans="2:14" s="2" customFormat="1" ht="13">
      <c r="C11" s="1" t="s">
        <v>534</v>
      </c>
    </row>
    <row r="12" spans="2:14" s="2" customFormat="1" ht="13">
      <c r="C12" s="1"/>
    </row>
    <row r="13" spans="2:14" ht="16" thickBot="1">
      <c r="C13" s="2"/>
    </row>
    <row r="14" spans="2:14" ht="25.5" customHeight="1" thickTop="1" thickBot="1">
      <c r="B14" s="340" t="s">
        <v>228</v>
      </c>
      <c r="C14" s="34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70" t="s">
        <v>227</v>
      </c>
      <c r="K14" s="370" t="s">
        <v>680</v>
      </c>
      <c r="L14" s="340" t="s">
        <v>328</v>
      </c>
      <c r="M14" s="370" t="s">
        <v>532</v>
      </c>
      <c r="N14" s="340" t="s">
        <v>681</v>
      </c>
    </row>
    <row r="15" spans="2:14" ht="30" customHeight="1" thickTop="1">
      <c r="B15" s="103">
        <v>1</v>
      </c>
      <c r="C15" s="120" t="s">
        <v>334</v>
      </c>
      <c r="D15" s="20" t="s">
        <v>172</v>
      </c>
      <c r="E15" s="48">
        <v>31000</v>
      </c>
      <c r="F15" s="7"/>
      <c r="G15" s="50"/>
      <c r="H15" s="71">
        <f>+(F15*G15)+F15</f>
        <v>0</v>
      </c>
      <c r="I15" s="75">
        <f>+E15*F15</f>
        <v>0</v>
      </c>
      <c r="J15" s="75">
        <f>+E15*H15</f>
        <v>0</v>
      </c>
      <c r="K15" s="75"/>
      <c r="L15" s="75"/>
      <c r="M15" s="75"/>
      <c r="N15" s="270"/>
    </row>
    <row r="16" spans="2:14" ht="17.75" customHeight="1">
      <c r="B16" s="115">
        <v>2</v>
      </c>
      <c r="C16" s="161" t="s">
        <v>353</v>
      </c>
      <c r="D16" s="25" t="s">
        <v>62</v>
      </c>
      <c r="E16" s="56">
        <v>4000</v>
      </c>
      <c r="F16" s="7"/>
      <c r="G16" s="50"/>
      <c r="H16" s="71">
        <f>+(F16*G16)+F16</f>
        <v>0</v>
      </c>
      <c r="I16" s="78">
        <f>+E16*F16</f>
        <v>0</v>
      </c>
      <c r="J16" s="78">
        <f>+E16*H16</f>
        <v>0</v>
      </c>
      <c r="K16" s="78"/>
      <c r="L16" s="78"/>
      <c r="M16" s="78"/>
      <c r="N16" s="255"/>
    </row>
    <row r="17" spans="2:14" ht="17.75" customHeight="1">
      <c r="B17" s="115">
        <v>3</v>
      </c>
      <c r="C17" s="124" t="s">
        <v>415</v>
      </c>
      <c r="D17" s="21" t="s">
        <v>62</v>
      </c>
      <c r="E17" s="39">
        <v>20</v>
      </c>
      <c r="F17" s="7"/>
      <c r="G17" s="50"/>
      <c r="H17" s="71">
        <f t="shared" ref="H17:H60" si="0">+(F17*G17)+F17</f>
        <v>0</v>
      </c>
      <c r="I17" s="76">
        <f t="shared" ref="I17:I60" si="1">+E17*F17</f>
        <v>0</v>
      </c>
      <c r="J17" s="76">
        <f t="shared" ref="J17:J60" si="2">+E17*H17</f>
        <v>0</v>
      </c>
      <c r="K17" s="76"/>
      <c r="L17" s="76"/>
      <c r="M17" s="76"/>
      <c r="N17" s="221"/>
    </row>
    <row r="18" spans="2:14" ht="17.75" customHeight="1">
      <c r="B18" s="115">
        <v>4</v>
      </c>
      <c r="C18" s="218" t="s">
        <v>253</v>
      </c>
      <c r="D18" s="21" t="s">
        <v>62</v>
      </c>
      <c r="E18" s="39">
        <v>2260</v>
      </c>
      <c r="F18" s="7"/>
      <c r="G18" s="50"/>
      <c r="H18" s="71">
        <f t="shared" si="0"/>
        <v>0</v>
      </c>
      <c r="I18" s="76">
        <f t="shared" si="1"/>
        <v>0</v>
      </c>
      <c r="J18" s="76">
        <f t="shared" si="2"/>
        <v>0</v>
      </c>
      <c r="K18" s="76"/>
      <c r="L18" s="76"/>
      <c r="M18" s="76"/>
      <c r="N18" s="221"/>
    </row>
    <row r="19" spans="2:14" ht="17.75" customHeight="1">
      <c r="B19" s="115">
        <v>5</v>
      </c>
      <c r="C19" s="124" t="s">
        <v>602</v>
      </c>
      <c r="D19" s="21" t="s">
        <v>62</v>
      </c>
      <c r="E19" s="39">
        <v>2800</v>
      </c>
      <c r="F19" s="7"/>
      <c r="G19" s="50"/>
      <c r="H19" s="71">
        <f t="shared" si="0"/>
        <v>0</v>
      </c>
      <c r="I19" s="76">
        <f t="shared" si="1"/>
        <v>0</v>
      </c>
      <c r="J19" s="76">
        <f t="shared" si="2"/>
        <v>0</v>
      </c>
      <c r="K19" s="76"/>
      <c r="L19" s="76"/>
      <c r="M19" s="76"/>
      <c r="N19" s="221"/>
    </row>
    <row r="20" spans="2:14" ht="17.75" customHeight="1">
      <c r="B20" s="115">
        <v>6</v>
      </c>
      <c r="C20" s="124" t="s">
        <v>670</v>
      </c>
      <c r="D20" s="21" t="s">
        <v>62</v>
      </c>
      <c r="E20" s="44">
        <v>13500</v>
      </c>
      <c r="F20" s="7"/>
      <c r="G20" s="50"/>
      <c r="H20" s="71">
        <f t="shared" si="0"/>
        <v>0</v>
      </c>
      <c r="I20" s="76">
        <f t="shared" si="1"/>
        <v>0</v>
      </c>
      <c r="J20" s="76">
        <f t="shared" si="2"/>
        <v>0</v>
      </c>
      <c r="K20" s="76"/>
      <c r="L20" s="76"/>
      <c r="M20" s="76"/>
      <c r="N20" s="248"/>
    </row>
    <row r="21" spans="2:14" ht="17.75" customHeight="1">
      <c r="B21" s="115">
        <v>7</v>
      </c>
      <c r="C21" s="124" t="s">
        <v>340</v>
      </c>
      <c r="D21" s="21" t="s">
        <v>62</v>
      </c>
      <c r="E21" s="39">
        <v>100</v>
      </c>
      <c r="F21" s="7"/>
      <c r="G21" s="50"/>
      <c r="H21" s="71">
        <f t="shared" si="0"/>
        <v>0</v>
      </c>
      <c r="I21" s="76">
        <f t="shared" si="1"/>
        <v>0</v>
      </c>
      <c r="J21" s="76">
        <f t="shared" si="2"/>
        <v>0</v>
      </c>
      <c r="K21" s="76"/>
      <c r="L21" s="76"/>
      <c r="M21" s="76"/>
      <c r="N21" s="221"/>
    </row>
    <row r="22" spans="2:14" ht="17.75" customHeight="1">
      <c r="B22" s="115">
        <v>8</v>
      </c>
      <c r="C22" s="124" t="s">
        <v>519</v>
      </c>
      <c r="D22" s="21" t="s">
        <v>62</v>
      </c>
      <c r="E22" s="44">
        <v>1380</v>
      </c>
      <c r="F22" s="7"/>
      <c r="G22" s="50"/>
      <c r="H22" s="71">
        <f t="shared" si="0"/>
        <v>0</v>
      </c>
      <c r="I22" s="76">
        <f t="shared" si="1"/>
        <v>0</v>
      </c>
      <c r="J22" s="76">
        <f t="shared" si="2"/>
        <v>0</v>
      </c>
      <c r="K22" s="76"/>
      <c r="L22" s="76"/>
      <c r="M22" s="76"/>
      <c r="N22" s="248"/>
    </row>
    <row r="23" spans="2:14" ht="17.75" customHeight="1">
      <c r="B23" s="115">
        <v>9</v>
      </c>
      <c r="C23" s="198" t="s">
        <v>414</v>
      </c>
      <c r="D23" s="21" t="s">
        <v>62</v>
      </c>
      <c r="E23" s="44">
        <v>50</v>
      </c>
      <c r="F23" s="7"/>
      <c r="G23" s="50"/>
      <c r="H23" s="71">
        <f>+(F23*G23)+F23</f>
        <v>0</v>
      </c>
      <c r="I23" s="76">
        <f>+E23*F23</f>
        <v>0</v>
      </c>
      <c r="J23" s="76">
        <f>+E23*H23</f>
        <v>0</v>
      </c>
      <c r="K23" s="76"/>
      <c r="L23" s="76"/>
      <c r="M23" s="76"/>
      <c r="N23" s="221"/>
    </row>
    <row r="24" spans="2:14" ht="17.75" customHeight="1">
      <c r="B24" s="115">
        <v>10</v>
      </c>
      <c r="C24" s="198" t="s">
        <v>413</v>
      </c>
      <c r="D24" s="21" t="s">
        <v>62</v>
      </c>
      <c r="E24" s="44">
        <v>50</v>
      </c>
      <c r="F24" s="7"/>
      <c r="G24" s="50"/>
      <c r="H24" s="71">
        <f>+(F24*G24)+F24</f>
        <v>0</v>
      </c>
      <c r="I24" s="76">
        <f>+E24*F24</f>
        <v>0</v>
      </c>
      <c r="J24" s="76">
        <f>+E24*H24</f>
        <v>0</v>
      </c>
      <c r="K24" s="76"/>
      <c r="L24" s="76"/>
      <c r="M24" s="76"/>
      <c r="N24" s="248"/>
    </row>
    <row r="25" spans="2:14" ht="17.75" customHeight="1">
      <c r="B25" s="115">
        <v>11</v>
      </c>
      <c r="C25" s="214" t="s">
        <v>412</v>
      </c>
      <c r="D25" s="21" t="s">
        <v>62</v>
      </c>
      <c r="E25" s="44">
        <v>600</v>
      </c>
      <c r="F25" s="7"/>
      <c r="G25" s="50"/>
      <c r="H25" s="71">
        <f t="shared" si="0"/>
        <v>0</v>
      </c>
      <c r="I25" s="76">
        <f t="shared" si="1"/>
        <v>0</v>
      </c>
      <c r="J25" s="76">
        <f t="shared" si="2"/>
        <v>0</v>
      </c>
      <c r="K25" s="76"/>
      <c r="L25" s="76"/>
      <c r="M25" s="76"/>
      <c r="N25" s="248"/>
    </row>
    <row r="26" spans="2:14" ht="17.75" customHeight="1">
      <c r="B26" s="115">
        <v>12</v>
      </c>
      <c r="C26" s="124" t="s">
        <v>411</v>
      </c>
      <c r="D26" s="21" t="s">
        <v>62</v>
      </c>
      <c r="E26" s="44">
        <v>500</v>
      </c>
      <c r="F26" s="7"/>
      <c r="G26" s="50"/>
      <c r="H26" s="71">
        <f t="shared" si="0"/>
        <v>0</v>
      </c>
      <c r="I26" s="76">
        <f t="shared" si="1"/>
        <v>0</v>
      </c>
      <c r="J26" s="76">
        <f t="shared" si="2"/>
        <v>0</v>
      </c>
      <c r="K26" s="76"/>
      <c r="L26" s="76"/>
      <c r="M26" s="76"/>
      <c r="N26" s="248"/>
    </row>
    <row r="27" spans="2:14" ht="17.75" customHeight="1">
      <c r="B27" s="115">
        <v>13</v>
      </c>
      <c r="C27" s="124" t="s">
        <v>102</v>
      </c>
      <c r="D27" s="21" t="s">
        <v>62</v>
      </c>
      <c r="E27" s="44">
        <v>7600</v>
      </c>
      <c r="F27" s="7"/>
      <c r="G27" s="50"/>
      <c r="H27" s="71">
        <f t="shared" si="0"/>
        <v>0</v>
      </c>
      <c r="I27" s="76">
        <f t="shared" si="1"/>
        <v>0</v>
      </c>
      <c r="J27" s="76">
        <f t="shared" si="2"/>
        <v>0</v>
      </c>
      <c r="K27" s="76"/>
      <c r="L27" s="76"/>
      <c r="M27" s="76"/>
      <c r="N27" s="248"/>
    </row>
    <row r="28" spans="2:14" ht="17.75" customHeight="1">
      <c r="B28" s="115">
        <v>14</v>
      </c>
      <c r="C28" s="198" t="s">
        <v>246</v>
      </c>
      <c r="D28" s="21" t="s">
        <v>62</v>
      </c>
      <c r="E28" s="44">
        <v>34000</v>
      </c>
      <c r="F28" s="7"/>
      <c r="G28" s="50"/>
      <c r="H28" s="71">
        <f t="shared" si="0"/>
        <v>0</v>
      </c>
      <c r="I28" s="76">
        <f t="shared" si="1"/>
        <v>0</v>
      </c>
      <c r="J28" s="76">
        <f t="shared" si="2"/>
        <v>0</v>
      </c>
      <c r="K28" s="76"/>
      <c r="L28" s="76"/>
      <c r="M28" s="76"/>
      <c r="N28" s="248"/>
    </row>
    <row r="29" spans="2:14" ht="29.25" customHeight="1">
      <c r="B29" s="115">
        <v>15</v>
      </c>
      <c r="C29" s="198" t="s">
        <v>671</v>
      </c>
      <c r="D29" s="21" t="s">
        <v>62</v>
      </c>
      <c r="E29" s="44">
        <v>600</v>
      </c>
      <c r="F29" s="7"/>
      <c r="G29" s="50"/>
      <c r="H29" s="71">
        <f t="shared" si="0"/>
        <v>0</v>
      </c>
      <c r="I29" s="76">
        <f t="shared" si="1"/>
        <v>0</v>
      </c>
      <c r="J29" s="76">
        <f t="shared" si="2"/>
        <v>0</v>
      </c>
      <c r="K29" s="76"/>
      <c r="L29" s="76"/>
      <c r="M29" s="76"/>
      <c r="N29" s="248"/>
    </row>
    <row r="30" spans="2:14" ht="17.75" customHeight="1">
      <c r="B30" s="115">
        <v>16</v>
      </c>
      <c r="C30" s="124" t="s">
        <v>104</v>
      </c>
      <c r="D30" s="21" t="s">
        <v>62</v>
      </c>
      <c r="E30" s="44">
        <v>5000</v>
      </c>
      <c r="F30" s="7"/>
      <c r="G30" s="50"/>
      <c r="H30" s="71">
        <f t="shared" si="0"/>
        <v>0</v>
      </c>
      <c r="I30" s="76">
        <f t="shared" si="1"/>
        <v>0</v>
      </c>
      <c r="J30" s="76">
        <f t="shared" si="2"/>
        <v>0</v>
      </c>
      <c r="K30" s="76"/>
      <c r="L30" s="76"/>
      <c r="M30" s="76"/>
      <c r="N30" s="248"/>
    </row>
    <row r="31" spans="2:14" ht="17.75" customHeight="1">
      <c r="B31" s="115">
        <v>17</v>
      </c>
      <c r="C31" s="124" t="s">
        <v>520</v>
      </c>
      <c r="D31" s="21" t="s">
        <v>62</v>
      </c>
      <c r="E31" s="39">
        <v>1000</v>
      </c>
      <c r="F31" s="7"/>
      <c r="G31" s="50"/>
      <c r="H31" s="71">
        <f t="shared" si="0"/>
        <v>0</v>
      </c>
      <c r="I31" s="76">
        <f t="shared" si="1"/>
        <v>0</v>
      </c>
      <c r="J31" s="76">
        <f t="shared" si="2"/>
        <v>0</v>
      </c>
      <c r="K31" s="76"/>
      <c r="L31" s="76"/>
      <c r="M31" s="76"/>
      <c r="N31" s="221"/>
    </row>
    <row r="32" spans="2:14" ht="30" customHeight="1">
      <c r="B32" s="115">
        <v>18</v>
      </c>
      <c r="C32" s="124" t="s">
        <v>335</v>
      </c>
      <c r="D32" s="21" t="s">
        <v>172</v>
      </c>
      <c r="E32" s="44">
        <v>100</v>
      </c>
      <c r="F32" s="7"/>
      <c r="G32" s="50"/>
      <c r="H32" s="71">
        <f t="shared" si="0"/>
        <v>0</v>
      </c>
      <c r="I32" s="76">
        <f t="shared" si="1"/>
        <v>0</v>
      </c>
      <c r="J32" s="76">
        <f t="shared" si="2"/>
        <v>0</v>
      </c>
      <c r="K32" s="76"/>
      <c r="L32" s="76"/>
      <c r="M32" s="76"/>
      <c r="N32" s="248"/>
    </row>
    <row r="33" spans="2:14" ht="34.5" customHeight="1">
      <c r="B33" s="115">
        <v>19</v>
      </c>
      <c r="C33" s="124" t="s">
        <v>336</v>
      </c>
      <c r="D33" s="21" t="s">
        <v>172</v>
      </c>
      <c r="E33" s="44">
        <v>100</v>
      </c>
      <c r="F33" s="7"/>
      <c r="G33" s="50"/>
      <c r="H33" s="71">
        <f t="shared" si="0"/>
        <v>0</v>
      </c>
      <c r="I33" s="76">
        <f t="shared" si="1"/>
        <v>0</v>
      </c>
      <c r="J33" s="76">
        <f t="shared" si="2"/>
        <v>0</v>
      </c>
      <c r="K33" s="76"/>
      <c r="L33" s="76"/>
      <c r="M33" s="76"/>
      <c r="N33" s="248"/>
    </row>
    <row r="34" spans="2:14" ht="29.25" customHeight="1">
      <c r="B34" s="115">
        <v>20</v>
      </c>
      <c r="C34" s="124" t="s">
        <v>337</v>
      </c>
      <c r="D34" s="21" t="s">
        <v>62</v>
      </c>
      <c r="E34" s="39">
        <v>6000</v>
      </c>
      <c r="F34" s="7"/>
      <c r="G34" s="50"/>
      <c r="H34" s="71">
        <f t="shared" si="0"/>
        <v>0</v>
      </c>
      <c r="I34" s="76">
        <f t="shared" si="1"/>
        <v>0</v>
      </c>
      <c r="J34" s="76">
        <f t="shared" si="2"/>
        <v>0</v>
      </c>
      <c r="K34" s="76"/>
      <c r="L34" s="76"/>
      <c r="M34" s="76"/>
      <c r="N34" s="221"/>
    </row>
    <row r="35" spans="2:14" ht="33.75" customHeight="1">
      <c r="B35" s="115">
        <v>21</v>
      </c>
      <c r="C35" s="124" t="s">
        <v>338</v>
      </c>
      <c r="D35" s="21" t="s">
        <v>172</v>
      </c>
      <c r="E35" s="44">
        <v>3800</v>
      </c>
      <c r="F35" s="7"/>
      <c r="G35" s="50"/>
      <c r="H35" s="71">
        <f t="shared" si="0"/>
        <v>0</v>
      </c>
      <c r="I35" s="76">
        <f t="shared" si="1"/>
        <v>0</v>
      </c>
      <c r="J35" s="76">
        <f t="shared" si="2"/>
        <v>0</v>
      </c>
      <c r="K35" s="76"/>
      <c r="L35" s="76"/>
      <c r="M35" s="76"/>
      <c r="N35" s="248"/>
    </row>
    <row r="36" spans="2:14" ht="27.75" customHeight="1">
      <c r="B36" s="115">
        <v>22</v>
      </c>
      <c r="C36" s="124" t="s">
        <v>339</v>
      </c>
      <c r="D36" s="21" t="s">
        <v>172</v>
      </c>
      <c r="E36" s="44">
        <v>120</v>
      </c>
      <c r="F36" s="7"/>
      <c r="G36" s="50"/>
      <c r="H36" s="71">
        <f t="shared" si="0"/>
        <v>0</v>
      </c>
      <c r="I36" s="76">
        <f t="shared" si="1"/>
        <v>0</v>
      </c>
      <c r="J36" s="76">
        <f t="shared" si="2"/>
        <v>0</v>
      </c>
      <c r="K36" s="76"/>
      <c r="L36" s="76"/>
      <c r="M36" s="76"/>
      <c r="N36" s="248"/>
    </row>
    <row r="37" spans="2:14" ht="48" customHeight="1">
      <c r="B37" s="115">
        <v>23</v>
      </c>
      <c r="C37" s="198" t="s">
        <v>351</v>
      </c>
      <c r="D37" s="21" t="s">
        <v>172</v>
      </c>
      <c r="E37" s="44">
        <v>50</v>
      </c>
      <c r="F37" s="7"/>
      <c r="G37" s="50"/>
      <c r="H37" s="71">
        <f>+(F37*G37)+F37</f>
        <v>0</v>
      </c>
      <c r="I37" s="76">
        <f>+E37*F37</f>
        <v>0</v>
      </c>
      <c r="J37" s="76">
        <f>+E37*H37</f>
        <v>0</v>
      </c>
      <c r="K37" s="76"/>
      <c r="L37" s="76"/>
      <c r="M37" s="76"/>
      <c r="N37" s="248"/>
    </row>
    <row r="38" spans="2:14" ht="17.75" customHeight="1">
      <c r="B38" s="115">
        <v>24</v>
      </c>
      <c r="C38" s="124" t="s">
        <v>110</v>
      </c>
      <c r="D38" s="21" t="s">
        <v>62</v>
      </c>
      <c r="E38" s="39">
        <v>20</v>
      </c>
      <c r="F38" s="7"/>
      <c r="G38" s="50"/>
      <c r="H38" s="71">
        <f t="shared" si="0"/>
        <v>0</v>
      </c>
      <c r="I38" s="76">
        <f t="shared" si="1"/>
        <v>0</v>
      </c>
      <c r="J38" s="76">
        <f t="shared" si="2"/>
        <v>0</v>
      </c>
      <c r="K38" s="76"/>
      <c r="L38" s="76"/>
      <c r="M38" s="76"/>
      <c r="N38" s="221"/>
    </row>
    <row r="39" spans="2:14" ht="27" customHeight="1">
      <c r="B39" s="115">
        <v>25</v>
      </c>
      <c r="C39" s="124" t="s">
        <v>683</v>
      </c>
      <c r="D39" s="21" t="s">
        <v>62</v>
      </c>
      <c r="E39" s="39">
        <v>300</v>
      </c>
      <c r="F39" s="7"/>
      <c r="G39" s="50"/>
      <c r="H39" s="71">
        <f t="shared" ref="H39" si="3">+(F39*G39)+F39</f>
        <v>0</v>
      </c>
      <c r="I39" s="76">
        <f t="shared" ref="I39" si="4">+E39*F39</f>
        <v>0</v>
      </c>
      <c r="J39" s="76">
        <f t="shared" ref="J39" si="5">+E39*H39</f>
        <v>0</v>
      </c>
      <c r="K39" s="76"/>
      <c r="L39" s="76"/>
      <c r="M39" s="76"/>
      <c r="N39" s="221"/>
    </row>
    <row r="40" spans="2:14" ht="17.75" customHeight="1">
      <c r="B40" s="115">
        <v>26</v>
      </c>
      <c r="C40" s="124" t="s">
        <v>105</v>
      </c>
      <c r="D40" s="21" t="s">
        <v>62</v>
      </c>
      <c r="E40" s="44">
        <v>14000</v>
      </c>
      <c r="F40" s="7"/>
      <c r="G40" s="50"/>
      <c r="H40" s="71">
        <f t="shared" si="0"/>
        <v>0</v>
      </c>
      <c r="I40" s="76">
        <f t="shared" si="1"/>
        <v>0</v>
      </c>
      <c r="J40" s="76">
        <f t="shared" si="2"/>
        <v>0</v>
      </c>
      <c r="K40" s="76"/>
      <c r="L40" s="76"/>
      <c r="M40" s="76"/>
      <c r="N40" s="248"/>
    </row>
    <row r="41" spans="2:14" ht="27.75" customHeight="1">
      <c r="B41" s="115">
        <v>27</v>
      </c>
      <c r="C41" s="124" t="s">
        <v>603</v>
      </c>
      <c r="D41" s="21" t="s">
        <v>62</v>
      </c>
      <c r="E41" s="39">
        <v>300</v>
      </c>
      <c r="F41" s="7"/>
      <c r="G41" s="50"/>
      <c r="H41" s="71">
        <f t="shared" si="0"/>
        <v>0</v>
      </c>
      <c r="I41" s="76">
        <f t="shared" si="1"/>
        <v>0</v>
      </c>
      <c r="J41" s="76">
        <f t="shared" si="2"/>
        <v>0</v>
      </c>
      <c r="K41" s="76"/>
      <c r="L41" s="76"/>
      <c r="M41" s="76"/>
      <c r="N41" s="221"/>
    </row>
    <row r="42" spans="2:14" ht="17.75" customHeight="1">
      <c r="B42" s="115">
        <v>28</v>
      </c>
      <c r="C42" s="124" t="s">
        <v>604</v>
      </c>
      <c r="D42" s="21" t="s">
        <v>62</v>
      </c>
      <c r="E42" s="44">
        <v>4000</v>
      </c>
      <c r="F42" s="7"/>
      <c r="G42" s="50"/>
      <c r="H42" s="71">
        <f t="shared" si="0"/>
        <v>0</v>
      </c>
      <c r="I42" s="76">
        <f t="shared" si="1"/>
        <v>0</v>
      </c>
      <c r="J42" s="76">
        <f t="shared" si="2"/>
        <v>0</v>
      </c>
      <c r="K42" s="76"/>
      <c r="L42" s="76"/>
      <c r="M42" s="76"/>
      <c r="N42" s="248"/>
    </row>
    <row r="43" spans="2:14" ht="17.75" customHeight="1">
      <c r="B43" s="115">
        <v>29</v>
      </c>
      <c r="C43" s="124" t="s">
        <v>103</v>
      </c>
      <c r="D43" s="21" t="s">
        <v>62</v>
      </c>
      <c r="E43" s="44">
        <v>10300</v>
      </c>
      <c r="F43" s="7"/>
      <c r="G43" s="50"/>
      <c r="H43" s="71">
        <f t="shared" si="0"/>
        <v>0</v>
      </c>
      <c r="I43" s="76">
        <f t="shared" si="1"/>
        <v>0</v>
      </c>
      <c r="J43" s="76">
        <f t="shared" si="2"/>
        <v>0</v>
      </c>
      <c r="K43" s="76"/>
      <c r="L43" s="76"/>
      <c r="M43" s="76"/>
      <c r="N43" s="248"/>
    </row>
    <row r="44" spans="2:14" ht="17.75" customHeight="1">
      <c r="B44" s="115">
        <v>30</v>
      </c>
      <c r="C44" s="198" t="s">
        <v>410</v>
      </c>
      <c r="D44" s="21" t="s">
        <v>352</v>
      </c>
      <c r="E44" s="44">
        <v>10</v>
      </c>
      <c r="F44" s="7"/>
      <c r="G44" s="50"/>
      <c r="H44" s="71">
        <f>+(F44*G44)+F44</f>
        <v>0</v>
      </c>
      <c r="I44" s="76">
        <f>+E44*F44</f>
        <v>0</v>
      </c>
      <c r="J44" s="76">
        <f>+E44*H44</f>
        <v>0</v>
      </c>
      <c r="K44" s="76"/>
      <c r="L44" s="76"/>
      <c r="M44" s="76"/>
      <c r="N44" s="248"/>
    </row>
    <row r="45" spans="2:14" ht="17.75" customHeight="1">
      <c r="B45" s="115">
        <v>31</v>
      </c>
      <c r="C45" s="124" t="s">
        <v>111</v>
      </c>
      <c r="D45" s="21" t="s">
        <v>62</v>
      </c>
      <c r="E45" s="44">
        <v>300</v>
      </c>
      <c r="F45" s="7"/>
      <c r="G45" s="50"/>
      <c r="H45" s="71">
        <f t="shared" si="0"/>
        <v>0</v>
      </c>
      <c r="I45" s="76">
        <f t="shared" si="1"/>
        <v>0</v>
      </c>
      <c r="J45" s="76">
        <f t="shared" si="2"/>
        <v>0</v>
      </c>
      <c r="K45" s="76"/>
      <c r="L45" s="76"/>
      <c r="M45" s="76"/>
      <c r="N45" s="248"/>
    </row>
    <row r="46" spans="2:14" ht="17.75" customHeight="1">
      <c r="B46" s="115">
        <v>32</v>
      </c>
      <c r="C46" s="124" t="s">
        <v>409</v>
      </c>
      <c r="D46" s="21" t="s">
        <v>62</v>
      </c>
      <c r="E46" s="39">
        <v>30</v>
      </c>
      <c r="F46" s="7"/>
      <c r="G46" s="50"/>
      <c r="H46" s="71">
        <f t="shared" si="0"/>
        <v>0</v>
      </c>
      <c r="I46" s="76">
        <f t="shared" si="1"/>
        <v>0</v>
      </c>
      <c r="J46" s="76">
        <f t="shared" si="2"/>
        <v>0</v>
      </c>
      <c r="K46" s="76"/>
      <c r="L46" s="76"/>
      <c r="M46" s="76"/>
      <c r="N46" s="221"/>
    </row>
    <row r="47" spans="2:14" ht="17.75" customHeight="1">
      <c r="B47" s="115">
        <v>33</v>
      </c>
      <c r="C47" s="124" t="s">
        <v>108</v>
      </c>
      <c r="D47" s="21" t="s">
        <v>8</v>
      </c>
      <c r="E47" s="39">
        <v>70</v>
      </c>
      <c r="F47" s="7"/>
      <c r="G47" s="50"/>
      <c r="H47" s="71">
        <f t="shared" si="0"/>
        <v>0</v>
      </c>
      <c r="I47" s="76">
        <f t="shared" si="1"/>
        <v>0</v>
      </c>
      <c r="J47" s="76">
        <f t="shared" si="2"/>
        <v>0</v>
      </c>
      <c r="K47" s="76"/>
      <c r="L47" s="76"/>
      <c r="M47" s="76"/>
      <c r="N47" s="221"/>
    </row>
    <row r="48" spans="2:14" ht="17.75" customHeight="1">
      <c r="B48" s="115">
        <v>34</v>
      </c>
      <c r="C48" s="124" t="s">
        <v>408</v>
      </c>
      <c r="D48" s="21" t="s">
        <v>62</v>
      </c>
      <c r="E48" s="39">
        <v>90</v>
      </c>
      <c r="F48" s="7"/>
      <c r="G48" s="50"/>
      <c r="H48" s="71">
        <f t="shared" si="0"/>
        <v>0</v>
      </c>
      <c r="I48" s="76">
        <f t="shared" si="1"/>
        <v>0</v>
      </c>
      <c r="J48" s="76">
        <f t="shared" si="2"/>
        <v>0</v>
      </c>
      <c r="K48" s="76"/>
      <c r="L48" s="76"/>
      <c r="M48" s="76"/>
      <c r="N48" s="221"/>
    </row>
    <row r="49" spans="2:14" ht="17.75" customHeight="1">
      <c r="B49" s="115">
        <v>35</v>
      </c>
      <c r="C49" s="124" t="s">
        <v>407</v>
      </c>
      <c r="D49" s="21" t="s">
        <v>62</v>
      </c>
      <c r="E49" s="39">
        <v>24</v>
      </c>
      <c r="F49" s="7"/>
      <c r="G49" s="50"/>
      <c r="H49" s="71">
        <f t="shared" si="0"/>
        <v>0</v>
      </c>
      <c r="I49" s="76">
        <f t="shared" si="1"/>
        <v>0</v>
      </c>
      <c r="J49" s="76">
        <f t="shared" si="2"/>
        <v>0</v>
      </c>
      <c r="K49" s="76"/>
      <c r="L49" s="76"/>
      <c r="M49" s="76"/>
      <c r="N49" s="221"/>
    </row>
    <row r="50" spans="2:14" ht="17.75" customHeight="1">
      <c r="B50" s="115">
        <v>36</v>
      </c>
      <c r="C50" s="124" t="s">
        <v>101</v>
      </c>
      <c r="D50" s="21" t="s">
        <v>8</v>
      </c>
      <c r="E50" s="39">
        <v>40</v>
      </c>
      <c r="F50" s="7"/>
      <c r="G50" s="50"/>
      <c r="H50" s="71">
        <f t="shared" si="0"/>
        <v>0</v>
      </c>
      <c r="I50" s="76">
        <f t="shared" si="1"/>
        <v>0</v>
      </c>
      <c r="J50" s="76">
        <f t="shared" si="2"/>
        <v>0</v>
      </c>
      <c r="K50" s="76"/>
      <c r="L50" s="76"/>
      <c r="M50" s="76"/>
      <c r="N50" s="221"/>
    </row>
    <row r="51" spans="2:14" ht="17.75" customHeight="1">
      <c r="B51" s="115">
        <v>37</v>
      </c>
      <c r="C51" s="124" t="s">
        <v>283</v>
      </c>
      <c r="D51" s="21" t="s">
        <v>8</v>
      </c>
      <c r="E51" s="39">
        <v>132</v>
      </c>
      <c r="F51" s="7"/>
      <c r="G51" s="50"/>
      <c r="H51" s="71">
        <f t="shared" si="0"/>
        <v>0</v>
      </c>
      <c r="I51" s="76">
        <f t="shared" si="1"/>
        <v>0</v>
      </c>
      <c r="J51" s="76">
        <f t="shared" si="2"/>
        <v>0</v>
      </c>
      <c r="K51" s="76"/>
      <c r="L51" s="76"/>
      <c r="M51" s="76"/>
      <c r="N51" s="221"/>
    </row>
    <row r="52" spans="2:14" ht="17.75" customHeight="1">
      <c r="B52" s="115">
        <v>38</v>
      </c>
      <c r="C52" s="124" t="s">
        <v>436</v>
      </c>
      <c r="D52" s="21" t="s">
        <v>62</v>
      </c>
      <c r="E52" s="39">
        <v>40</v>
      </c>
      <c r="F52" s="7"/>
      <c r="G52" s="50"/>
      <c r="H52" s="71">
        <f t="shared" si="0"/>
        <v>0</v>
      </c>
      <c r="I52" s="76">
        <f t="shared" si="1"/>
        <v>0</v>
      </c>
      <c r="J52" s="76">
        <f t="shared" si="2"/>
        <v>0</v>
      </c>
      <c r="K52" s="76"/>
      <c r="L52" s="76"/>
      <c r="M52" s="76"/>
      <c r="N52" s="221"/>
    </row>
    <row r="53" spans="2:14" ht="17.75" customHeight="1">
      <c r="B53" s="115">
        <v>39</v>
      </c>
      <c r="C53" s="124" t="s">
        <v>100</v>
      </c>
      <c r="D53" s="21" t="s">
        <v>8</v>
      </c>
      <c r="E53" s="44">
        <v>200</v>
      </c>
      <c r="F53" s="7"/>
      <c r="G53" s="50"/>
      <c r="H53" s="71">
        <f t="shared" si="0"/>
        <v>0</v>
      </c>
      <c r="I53" s="76">
        <f t="shared" si="1"/>
        <v>0</v>
      </c>
      <c r="J53" s="76">
        <f t="shared" si="2"/>
        <v>0</v>
      </c>
      <c r="K53" s="76"/>
      <c r="L53" s="76"/>
      <c r="M53" s="76"/>
      <c r="N53" s="248"/>
    </row>
    <row r="54" spans="2:14" ht="17.75" customHeight="1">
      <c r="B54" s="115">
        <v>40</v>
      </c>
      <c r="C54" s="124" t="s">
        <v>284</v>
      </c>
      <c r="D54" s="21" t="s">
        <v>62</v>
      </c>
      <c r="E54" s="44">
        <v>11000</v>
      </c>
      <c r="F54" s="7"/>
      <c r="G54" s="50"/>
      <c r="H54" s="71">
        <f>+(F54*G54)+F54</f>
        <v>0</v>
      </c>
      <c r="I54" s="76">
        <f>+E54*F54</f>
        <v>0</v>
      </c>
      <c r="J54" s="76">
        <f>+E54*H54</f>
        <v>0</v>
      </c>
      <c r="K54" s="76"/>
      <c r="L54" s="76"/>
      <c r="M54" s="76"/>
      <c r="N54" s="248"/>
    </row>
    <row r="55" spans="2:14" ht="17.75" customHeight="1">
      <c r="B55" s="115">
        <v>41</v>
      </c>
      <c r="C55" s="124" t="s">
        <v>107</v>
      </c>
      <c r="D55" s="21" t="s">
        <v>8</v>
      </c>
      <c r="E55" s="39">
        <v>90</v>
      </c>
      <c r="F55" s="7"/>
      <c r="G55" s="50"/>
      <c r="H55" s="71">
        <f>+(F55*G55)+F55</f>
        <v>0</v>
      </c>
      <c r="I55" s="76">
        <f>+E55*F55</f>
        <v>0</v>
      </c>
      <c r="J55" s="76">
        <f>+E55*H55</f>
        <v>0</v>
      </c>
      <c r="K55" s="76"/>
      <c r="L55" s="76"/>
      <c r="M55" s="76"/>
      <c r="N55" s="221"/>
    </row>
    <row r="56" spans="2:14" ht="17.75" customHeight="1">
      <c r="B56" s="115">
        <v>42</v>
      </c>
      <c r="C56" s="124" t="s">
        <v>109</v>
      </c>
      <c r="D56" s="21" t="s">
        <v>62</v>
      </c>
      <c r="E56" s="39">
        <v>2400</v>
      </c>
      <c r="F56" s="7"/>
      <c r="G56" s="50"/>
      <c r="H56" s="71">
        <f>+(F56*G56)+F56</f>
        <v>0</v>
      </c>
      <c r="I56" s="76">
        <f>+E56*F56</f>
        <v>0</v>
      </c>
      <c r="J56" s="76">
        <f>+E56*H56</f>
        <v>0</v>
      </c>
      <c r="K56" s="76"/>
      <c r="L56" s="76"/>
      <c r="M56" s="76"/>
      <c r="N56" s="221"/>
    </row>
    <row r="57" spans="2:14" ht="17.75" customHeight="1">
      <c r="B57" s="115">
        <v>43</v>
      </c>
      <c r="C57" s="124" t="s">
        <v>106</v>
      </c>
      <c r="D57" s="21" t="s">
        <v>62</v>
      </c>
      <c r="E57" s="39">
        <v>10</v>
      </c>
      <c r="F57" s="7"/>
      <c r="G57" s="50"/>
      <c r="H57" s="71">
        <f t="shared" si="0"/>
        <v>0</v>
      </c>
      <c r="I57" s="76">
        <f t="shared" si="1"/>
        <v>0</v>
      </c>
      <c r="J57" s="76">
        <f t="shared" si="2"/>
        <v>0</v>
      </c>
      <c r="K57" s="76"/>
      <c r="L57" s="76"/>
      <c r="M57" s="76"/>
      <c r="N57" s="221"/>
    </row>
    <row r="58" spans="2:14" ht="17.75" customHeight="1">
      <c r="B58" s="115">
        <v>44</v>
      </c>
      <c r="C58" s="124" t="s">
        <v>99</v>
      </c>
      <c r="D58" s="21" t="s">
        <v>8</v>
      </c>
      <c r="E58" s="39">
        <v>540</v>
      </c>
      <c r="F58" s="7"/>
      <c r="G58" s="50"/>
      <c r="H58" s="71">
        <f t="shared" si="0"/>
        <v>0</v>
      </c>
      <c r="I58" s="76">
        <f t="shared" si="1"/>
        <v>0</v>
      </c>
      <c r="J58" s="76">
        <f t="shared" si="2"/>
        <v>0</v>
      </c>
      <c r="K58" s="76"/>
      <c r="L58" s="76"/>
      <c r="M58" s="76"/>
      <c r="N58" s="221"/>
    </row>
    <row r="59" spans="2:14" ht="17.75" customHeight="1">
      <c r="B59" s="115">
        <v>45</v>
      </c>
      <c r="C59" s="124" t="s">
        <v>435</v>
      </c>
      <c r="D59" s="80" t="s">
        <v>62</v>
      </c>
      <c r="E59" s="164">
        <v>2000</v>
      </c>
      <c r="F59" s="7"/>
      <c r="G59" s="50"/>
      <c r="H59" s="71">
        <f t="shared" si="0"/>
        <v>0</v>
      </c>
      <c r="I59" s="76">
        <f t="shared" si="1"/>
        <v>0</v>
      </c>
      <c r="J59" s="76">
        <f t="shared" si="2"/>
        <v>0</v>
      </c>
      <c r="K59" s="133"/>
      <c r="L59" s="133"/>
      <c r="M59" s="133"/>
      <c r="N59" s="253"/>
    </row>
    <row r="60" spans="2:14" ht="17.75" customHeight="1">
      <c r="B60" s="115">
        <v>46</v>
      </c>
      <c r="C60" s="220" t="s">
        <v>605</v>
      </c>
      <c r="D60" s="137" t="s">
        <v>62</v>
      </c>
      <c r="E60" s="85">
        <v>850</v>
      </c>
      <c r="F60" s="82"/>
      <c r="G60" s="54"/>
      <c r="H60" s="72">
        <f t="shared" si="0"/>
        <v>0</v>
      </c>
      <c r="I60" s="133">
        <f t="shared" si="1"/>
        <v>0</v>
      </c>
      <c r="J60" s="133">
        <f t="shared" si="2"/>
        <v>0</v>
      </c>
      <c r="K60" s="133"/>
      <c r="L60" s="133"/>
      <c r="M60" s="133"/>
      <c r="N60" s="253"/>
    </row>
    <row r="61" spans="2:14" ht="17.75" customHeight="1">
      <c r="B61" s="115">
        <v>47</v>
      </c>
      <c r="C61" s="124" t="s">
        <v>672</v>
      </c>
      <c r="D61" s="137" t="s">
        <v>62</v>
      </c>
      <c r="E61" s="85">
        <v>4500</v>
      </c>
      <c r="F61" s="82"/>
      <c r="G61" s="54"/>
      <c r="H61" s="72">
        <f>+(F61*G61)+F61</f>
        <v>0</v>
      </c>
      <c r="I61" s="133">
        <f>+E61*F61</f>
        <v>0</v>
      </c>
      <c r="J61" s="133">
        <f>+E61*H61</f>
        <v>0</v>
      </c>
      <c r="K61" s="133"/>
      <c r="L61" s="133"/>
      <c r="M61" s="133"/>
      <c r="N61" s="253"/>
    </row>
    <row r="62" spans="2:14" ht="17.75" customHeight="1">
      <c r="B62" s="115">
        <v>48</v>
      </c>
      <c r="C62" s="122" t="s">
        <v>673</v>
      </c>
      <c r="D62" s="137" t="s">
        <v>62</v>
      </c>
      <c r="E62" s="85">
        <v>60</v>
      </c>
      <c r="F62" s="35"/>
      <c r="G62" s="54"/>
      <c r="H62" s="72">
        <v>0</v>
      </c>
      <c r="I62" s="133">
        <f>+E62*F62</f>
        <v>0</v>
      </c>
      <c r="J62" s="133">
        <f>+E62*H62</f>
        <v>0</v>
      </c>
      <c r="K62" s="133"/>
      <c r="L62" s="133"/>
      <c r="M62" s="133"/>
      <c r="N62" s="253"/>
    </row>
    <row r="63" spans="2:14" ht="17.75" customHeight="1">
      <c r="B63" s="115">
        <v>49</v>
      </c>
      <c r="C63" s="124" t="s">
        <v>606</v>
      </c>
      <c r="D63" s="137" t="s">
        <v>62</v>
      </c>
      <c r="E63" s="85">
        <v>10</v>
      </c>
      <c r="F63" s="82"/>
      <c r="G63" s="54"/>
      <c r="H63" s="72">
        <f>+(F63*G63)+F63</f>
        <v>0</v>
      </c>
      <c r="I63" s="133">
        <f>+E63*F63</f>
        <v>0</v>
      </c>
      <c r="J63" s="133">
        <f>+E63*H63</f>
        <v>0</v>
      </c>
      <c r="K63" s="133"/>
      <c r="L63" s="133"/>
      <c r="M63" s="133"/>
      <c r="N63" s="253"/>
    </row>
    <row r="64" spans="2:14" ht="17.75" customHeight="1" thickBot="1">
      <c r="B64" s="115">
        <v>50</v>
      </c>
      <c r="C64" s="123" t="s">
        <v>245</v>
      </c>
      <c r="D64" s="137" t="s">
        <v>62</v>
      </c>
      <c r="E64" s="85">
        <v>4100</v>
      </c>
      <c r="F64" s="35"/>
      <c r="G64" s="54"/>
      <c r="H64" s="72">
        <v>0</v>
      </c>
      <c r="I64" s="133">
        <f>+E64*F64</f>
        <v>0</v>
      </c>
      <c r="J64" s="133">
        <f>+E64*H64</f>
        <v>0</v>
      </c>
      <c r="K64" s="133"/>
      <c r="L64" s="133"/>
      <c r="M64" s="133"/>
      <c r="N64" s="253"/>
    </row>
    <row r="65" spans="2:14" ht="25.5" customHeight="1" thickTop="1" thickBot="1">
      <c r="B65" s="341"/>
      <c r="C65" s="368" t="s">
        <v>232</v>
      </c>
      <c r="D65" s="342"/>
      <c r="E65" s="368"/>
      <c r="F65" s="369"/>
      <c r="G65" s="342"/>
      <c r="H65" s="342"/>
      <c r="I65" s="346">
        <f>SUM(I15:I64)</f>
        <v>0</v>
      </c>
      <c r="J65" s="346">
        <f>SUM(J15:J64)</f>
        <v>0</v>
      </c>
      <c r="K65" s="353"/>
      <c r="L65" s="353"/>
      <c r="M65" s="353"/>
      <c r="N65" s="368"/>
    </row>
    <row r="66" spans="2:14" ht="10.5" customHeight="1" thickTop="1"/>
    <row r="67" spans="2:14" ht="14.25" customHeight="1">
      <c r="C67" s="8"/>
      <c r="D67" s="8"/>
      <c r="E67" s="8"/>
      <c r="N67" s="8"/>
    </row>
    <row r="68" spans="2:14">
      <c r="C68" s="22" t="s">
        <v>75</v>
      </c>
      <c r="D68" s="23"/>
      <c r="E68" s="24"/>
      <c r="N68" s="24"/>
    </row>
    <row r="69" spans="2:14">
      <c r="C69" s="22"/>
      <c r="D69" s="23"/>
      <c r="E69" s="24"/>
      <c r="N69" s="24"/>
    </row>
    <row r="70" spans="2:14">
      <c r="C70" s="22" t="s">
        <v>157</v>
      </c>
      <c r="D70" s="23"/>
      <c r="E70" s="24"/>
      <c r="N70" s="24"/>
    </row>
    <row r="71" spans="2:14">
      <c r="C71" s="28" t="s">
        <v>161</v>
      </c>
      <c r="D71" s="9"/>
      <c r="E71" s="1"/>
      <c r="N71" s="1"/>
    </row>
    <row r="72" spans="2:14">
      <c r="C72" s="28" t="s">
        <v>164</v>
      </c>
      <c r="D72" s="9"/>
      <c r="E72" s="1"/>
      <c r="N72" s="1"/>
    </row>
    <row r="73" spans="2:14" ht="14.25" customHeight="1">
      <c r="C73" s="28" t="s">
        <v>404</v>
      </c>
    </row>
    <row r="74" spans="2:14">
      <c r="C74" s="58" t="s">
        <v>156</v>
      </c>
      <c r="D74" s="58"/>
      <c r="E74" s="58"/>
      <c r="F74" s="58"/>
      <c r="G74" s="58"/>
      <c r="H74" s="57"/>
      <c r="N74" s="58"/>
    </row>
    <row r="75" spans="2:14">
      <c r="C75" s="27"/>
      <c r="D75" s="27"/>
      <c r="E75" s="27"/>
      <c r="F75" s="27"/>
      <c r="G75" s="27"/>
      <c r="N75" s="27"/>
    </row>
    <row r="76" spans="2:14">
      <c r="C76" s="10" t="s">
        <v>24</v>
      </c>
      <c r="D76" s="11" t="s">
        <v>25</v>
      </c>
      <c r="E76" s="1" t="s">
        <v>26</v>
      </c>
      <c r="N76" s="1"/>
    </row>
    <row r="79" spans="2:14">
      <c r="C79" t="s">
        <v>27</v>
      </c>
      <c r="I79" t="s">
        <v>233</v>
      </c>
    </row>
  </sheetData>
  <sortState xmlns:xlrd2="http://schemas.microsoft.com/office/spreadsheetml/2017/richdata2" ref="C16:E16">
    <sortCondition ref="C15"/>
  </sortState>
  <mergeCells count="1">
    <mergeCell ref="B9:E9"/>
  </mergeCells>
  <pageMargins left="0.7" right="0.7" top="0.75" bottom="0.75" header="0.3" footer="0.3"/>
  <pageSetup paperSize="9" scale="52" fitToHeight="0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N37"/>
  <sheetViews>
    <sheetView workbookViewId="0">
      <selection activeCell="C19" sqref="C19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58.1640625" customWidth="1"/>
    <col min="5" max="5" width="15.83203125" customWidth="1"/>
    <col min="6" max="6" width="17.6640625" customWidth="1"/>
    <col min="7" max="7" width="11" customWidth="1"/>
    <col min="8" max="8" width="17.6640625" customWidth="1"/>
    <col min="9" max="13" width="20.6640625" customWidth="1"/>
    <col min="14" max="14" width="25.16406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4">
      <c r="C1" s="36" t="s">
        <v>224</v>
      </c>
      <c r="J1" t="s">
        <v>531</v>
      </c>
    </row>
    <row r="4" spans="2:14">
      <c r="C4" s="1" t="s">
        <v>0</v>
      </c>
    </row>
    <row r="5" spans="2:14" s="2" customFormat="1">
      <c r="B5" s="3"/>
      <c r="C5" t="s">
        <v>1</v>
      </c>
    </row>
    <row r="6" spans="2:14" s="2" customFormat="1">
      <c r="B6" s="4"/>
      <c r="C6" t="s">
        <v>2</v>
      </c>
    </row>
    <row r="7" spans="2:14" s="2" customFormat="1" ht="13">
      <c r="C7" s="2" t="s">
        <v>3</v>
      </c>
    </row>
    <row r="8" spans="2:14" s="2" customFormat="1" ht="13">
      <c r="C8" s="4"/>
    </row>
    <row r="9" spans="2:14" s="2" customFormat="1" ht="13">
      <c r="B9" s="385" t="s">
        <v>4</v>
      </c>
      <c r="C9" s="385"/>
      <c r="D9" s="385"/>
      <c r="E9" s="385"/>
    </row>
    <row r="10" spans="2:14" s="2" customFormat="1" ht="13">
      <c r="C10" s="4"/>
    </row>
    <row r="11" spans="2:14" s="2" customFormat="1" ht="13">
      <c r="C11" s="1" t="s">
        <v>536</v>
      </c>
    </row>
    <row r="12" spans="2:14" s="2" customFormat="1" ht="13">
      <c r="C12" s="1"/>
    </row>
    <row r="13" spans="2:14" ht="16" thickBot="1">
      <c r="C13" s="2"/>
    </row>
    <row r="14" spans="2:14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40" t="s">
        <v>227</v>
      </c>
      <c r="K14" s="340" t="s">
        <v>680</v>
      </c>
      <c r="L14" s="340" t="s">
        <v>328</v>
      </c>
      <c r="M14" s="340" t="s">
        <v>532</v>
      </c>
      <c r="N14" s="340" t="s">
        <v>681</v>
      </c>
    </row>
    <row r="15" spans="2:14" ht="34.5" customHeight="1" thickTop="1">
      <c r="B15" s="114">
        <v>1</v>
      </c>
      <c r="C15" s="124" t="s">
        <v>329</v>
      </c>
      <c r="D15" s="162" t="s">
        <v>172</v>
      </c>
      <c r="E15" s="16">
        <v>100</v>
      </c>
      <c r="F15" s="7"/>
      <c r="G15" s="156"/>
      <c r="H15" s="71"/>
      <c r="I15" s="75"/>
      <c r="J15" s="75"/>
      <c r="K15" s="92"/>
      <c r="L15" s="92"/>
      <c r="M15" s="92"/>
      <c r="N15" s="260"/>
    </row>
    <row r="16" spans="2:14" ht="30" customHeight="1">
      <c r="B16" s="148">
        <v>2</v>
      </c>
      <c r="C16" s="124" t="s">
        <v>331</v>
      </c>
      <c r="D16" s="138" t="s">
        <v>172</v>
      </c>
      <c r="E16" s="25">
        <v>300</v>
      </c>
      <c r="F16" s="7"/>
      <c r="G16" s="156"/>
      <c r="H16" s="71">
        <f>+(F16*G16)+F16</f>
        <v>0</v>
      </c>
      <c r="I16" s="78">
        <f>+E16*F16</f>
        <v>0</v>
      </c>
      <c r="J16" s="78">
        <f>+E16*H16</f>
        <v>0</v>
      </c>
      <c r="K16" s="93"/>
      <c r="L16" s="93"/>
      <c r="M16" s="93"/>
      <c r="N16" s="221"/>
    </row>
    <row r="17" spans="2:14" ht="31.5" customHeight="1">
      <c r="B17" s="232">
        <v>3</v>
      </c>
      <c r="C17" s="122" t="s">
        <v>330</v>
      </c>
      <c r="D17" s="274" t="s">
        <v>172</v>
      </c>
      <c r="E17" s="79">
        <v>20000</v>
      </c>
      <c r="F17" s="35"/>
      <c r="G17" s="157"/>
      <c r="H17" s="71">
        <f t="shared" ref="H17:H22" si="0">+(F17*G17)+F17</f>
        <v>0</v>
      </c>
      <c r="I17" s="76">
        <f t="shared" ref="I17:I22" si="1">+E17*F17</f>
        <v>0</v>
      </c>
      <c r="J17" s="76">
        <f t="shared" ref="J17:J22" si="2">+E17*H17</f>
        <v>0</v>
      </c>
      <c r="K17" s="158"/>
      <c r="L17" s="158"/>
      <c r="M17" s="158"/>
      <c r="N17" s="221"/>
    </row>
    <row r="18" spans="2:14" ht="31.5" customHeight="1">
      <c r="B18" s="317">
        <v>4</v>
      </c>
      <c r="C18" s="124" t="s">
        <v>528</v>
      </c>
      <c r="D18" s="139" t="s">
        <v>62</v>
      </c>
      <c r="E18" s="6">
        <v>3000</v>
      </c>
      <c r="F18" s="7"/>
      <c r="G18" s="156"/>
      <c r="H18" s="71">
        <f t="shared" si="0"/>
        <v>0</v>
      </c>
      <c r="I18" s="76">
        <f t="shared" si="1"/>
        <v>0</v>
      </c>
      <c r="J18" s="76">
        <f t="shared" si="2"/>
        <v>0</v>
      </c>
      <c r="K18" s="93"/>
      <c r="L18" s="93"/>
      <c r="M18" s="93"/>
      <c r="N18" s="221"/>
    </row>
    <row r="19" spans="2:14" ht="31.5" customHeight="1">
      <c r="B19" s="317">
        <v>5</v>
      </c>
      <c r="C19" s="124" t="s">
        <v>706</v>
      </c>
      <c r="D19" s="139" t="s">
        <v>8</v>
      </c>
      <c r="E19" s="6">
        <v>100</v>
      </c>
      <c r="F19" s="7"/>
      <c r="G19" s="157"/>
      <c r="H19" s="71">
        <f t="shared" si="0"/>
        <v>0</v>
      </c>
      <c r="I19" s="76">
        <f t="shared" si="1"/>
        <v>0</v>
      </c>
      <c r="J19" s="76">
        <f t="shared" si="2"/>
        <v>0</v>
      </c>
      <c r="K19" s="158"/>
      <c r="L19" s="158"/>
      <c r="M19" s="158"/>
      <c r="N19" s="221"/>
    </row>
    <row r="20" spans="2:14" ht="31.5" customHeight="1">
      <c r="B20" s="317">
        <v>6</v>
      </c>
      <c r="C20" s="124" t="s">
        <v>529</v>
      </c>
      <c r="D20" s="139" t="s">
        <v>172</v>
      </c>
      <c r="E20" s="6">
        <v>120</v>
      </c>
      <c r="F20" s="7"/>
      <c r="G20" s="156"/>
      <c r="H20" s="71">
        <f t="shared" si="0"/>
        <v>0</v>
      </c>
      <c r="I20" s="76">
        <f t="shared" si="1"/>
        <v>0</v>
      </c>
      <c r="J20" s="76">
        <f t="shared" si="2"/>
        <v>0</v>
      </c>
      <c r="K20" s="93"/>
      <c r="L20" s="93"/>
      <c r="M20" s="93"/>
      <c r="N20" s="221"/>
    </row>
    <row r="21" spans="2:14" ht="31.5" customHeight="1">
      <c r="B21" s="317">
        <v>7</v>
      </c>
      <c r="C21" s="124" t="s">
        <v>530</v>
      </c>
      <c r="D21" s="139" t="s">
        <v>172</v>
      </c>
      <c r="E21" s="6">
        <v>100</v>
      </c>
      <c r="F21" s="7"/>
      <c r="G21" s="157"/>
      <c r="H21" s="71">
        <f t="shared" si="0"/>
        <v>0</v>
      </c>
      <c r="I21" s="76">
        <f t="shared" si="1"/>
        <v>0</v>
      </c>
      <c r="J21" s="76">
        <f t="shared" si="2"/>
        <v>0</v>
      </c>
      <c r="K21" s="158"/>
      <c r="L21" s="158"/>
      <c r="M21" s="158"/>
      <c r="N21" s="221"/>
    </row>
    <row r="22" spans="2:14" ht="31.5" customHeight="1" thickBot="1">
      <c r="B22" s="154">
        <v>8</v>
      </c>
      <c r="C22" s="290" t="s">
        <v>437</v>
      </c>
      <c r="D22" s="315" t="s">
        <v>8</v>
      </c>
      <c r="E22" s="99">
        <v>30</v>
      </c>
      <c r="F22" s="316"/>
      <c r="G22" s="157"/>
      <c r="H22" s="71">
        <f t="shared" si="0"/>
        <v>0</v>
      </c>
      <c r="I22" s="76">
        <f t="shared" si="1"/>
        <v>0</v>
      </c>
      <c r="J22" s="76">
        <f t="shared" si="2"/>
        <v>0</v>
      </c>
      <c r="K22" s="158"/>
      <c r="L22" s="158"/>
      <c r="M22" s="158"/>
      <c r="N22" s="241"/>
    </row>
    <row r="23" spans="2:14" ht="25.5" customHeight="1" thickTop="1" thickBot="1">
      <c r="B23" s="341"/>
      <c r="C23" s="368" t="s">
        <v>232</v>
      </c>
      <c r="D23" s="344"/>
      <c r="E23" s="344"/>
      <c r="F23" s="344"/>
      <c r="G23" s="344"/>
      <c r="H23" s="344"/>
      <c r="I23" s="353"/>
      <c r="J23" s="346"/>
      <c r="K23" s="346"/>
      <c r="L23" s="346"/>
      <c r="M23" s="346"/>
      <c r="N23" s="344"/>
    </row>
    <row r="24" spans="2:14" ht="16" thickTop="1"/>
    <row r="25" spans="2:14">
      <c r="C25" s="8"/>
      <c r="D25" s="8"/>
      <c r="E25" s="8"/>
      <c r="N25" s="8"/>
    </row>
    <row r="26" spans="2:14">
      <c r="C26" s="22" t="s">
        <v>75</v>
      </c>
      <c r="D26" s="23"/>
      <c r="E26" s="24"/>
      <c r="N26" s="24"/>
    </row>
    <row r="27" spans="2:14">
      <c r="C27" s="22"/>
      <c r="D27" s="23"/>
      <c r="E27" s="24"/>
      <c r="N27" s="24"/>
    </row>
    <row r="28" spans="2:14">
      <c r="C28" s="22" t="s">
        <v>157</v>
      </c>
      <c r="D28" s="23"/>
      <c r="E28" s="24"/>
      <c r="N28" s="24"/>
    </row>
    <row r="29" spans="2:14">
      <c r="C29" s="28" t="s">
        <v>161</v>
      </c>
      <c r="D29" s="9"/>
      <c r="E29" s="1"/>
      <c r="N29" s="1"/>
    </row>
    <row r="30" spans="2:14">
      <c r="C30" s="28" t="s">
        <v>403</v>
      </c>
      <c r="D30" s="9"/>
      <c r="E30" s="1"/>
      <c r="N30" s="1"/>
    </row>
    <row r="31" spans="2:14">
      <c r="C31" t="s">
        <v>159</v>
      </c>
      <c r="D31" s="9"/>
      <c r="E31" s="1"/>
      <c r="N31" s="1"/>
    </row>
    <row r="32" spans="2:14">
      <c r="C32" s="386" t="s">
        <v>156</v>
      </c>
      <c r="D32" s="386"/>
      <c r="E32" s="386"/>
      <c r="F32" s="386"/>
      <c r="G32" s="386"/>
    </row>
    <row r="34" spans="3:14">
      <c r="C34" s="10" t="s">
        <v>24</v>
      </c>
      <c r="D34" s="11" t="s">
        <v>98</v>
      </c>
      <c r="E34" s="1" t="s">
        <v>26</v>
      </c>
      <c r="N34" s="1"/>
    </row>
    <row r="37" spans="3:14">
      <c r="C37" t="s">
        <v>27</v>
      </c>
      <c r="I37" t="s">
        <v>233</v>
      </c>
    </row>
  </sheetData>
  <sortState xmlns:xlrd2="http://schemas.microsoft.com/office/spreadsheetml/2017/richdata2" ref="C16:E17">
    <sortCondition ref="C15"/>
  </sortState>
  <mergeCells count="2">
    <mergeCell ref="B9:E9"/>
    <mergeCell ref="C32:G32"/>
  </mergeCells>
  <pageMargins left="0.7" right="0.7" top="0.75" bottom="0.75" header="0.3" footer="0.3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N70"/>
  <sheetViews>
    <sheetView zoomScale="80" zoomScaleNormal="80"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58.1640625" customWidth="1"/>
    <col min="5" max="5" width="15.83203125" customWidth="1"/>
    <col min="6" max="6" width="17.6640625" customWidth="1"/>
    <col min="7" max="7" width="11" customWidth="1"/>
    <col min="8" max="8" width="17.6640625" customWidth="1"/>
    <col min="9" max="13" width="20.6640625" customWidth="1"/>
    <col min="14" max="14" width="21.66406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4">
      <c r="C1" s="36" t="s">
        <v>224</v>
      </c>
      <c r="J1" t="s">
        <v>531</v>
      </c>
    </row>
    <row r="4" spans="2:14">
      <c r="C4" s="1" t="s">
        <v>0</v>
      </c>
    </row>
    <row r="5" spans="2:14" s="2" customFormat="1">
      <c r="B5" s="3"/>
      <c r="C5" t="s">
        <v>1</v>
      </c>
    </row>
    <row r="6" spans="2:14" s="2" customFormat="1">
      <c r="B6" s="4"/>
      <c r="C6" t="s">
        <v>2</v>
      </c>
    </row>
    <row r="7" spans="2:14" s="2" customFormat="1" ht="13">
      <c r="C7" s="2" t="s">
        <v>3</v>
      </c>
    </row>
    <row r="8" spans="2:14" s="2" customFormat="1" ht="13">
      <c r="C8" s="4"/>
    </row>
    <row r="9" spans="2:14" s="2" customFormat="1" ht="13">
      <c r="B9" s="385" t="s">
        <v>4</v>
      </c>
      <c r="C9" s="385"/>
      <c r="D9" s="385"/>
      <c r="E9" s="385"/>
    </row>
    <row r="10" spans="2:14" s="2" customFormat="1" ht="13">
      <c r="C10" s="4"/>
    </row>
    <row r="11" spans="2:14" s="2" customFormat="1" ht="13">
      <c r="C11" s="1" t="s">
        <v>537</v>
      </c>
    </row>
    <row r="12" spans="2:14" s="2" customFormat="1" ht="13">
      <c r="C12" s="1"/>
    </row>
    <row r="13" spans="2:14" ht="16" thickBot="1">
      <c r="C13" s="2"/>
    </row>
    <row r="14" spans="2:14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40" t="s">
        <v>227</v>
      </c>
      <c r="K14" s="340" t="s">
        <v>710</v>
      </c>
      <c r="L14" s="340" t="s">
        <v>328</v>
      </c>
      <c r="M14" s="340" t="s">
        <v>532</v>
      </c>
      <c r="N14" s="340" t="s">
        <v>681</v>
      </c>
    </row>
    <row r="15" spans="2:14" ht="17.75" customHeight="1" thickTop="1">
      <c r="B15" s="114">
        <v>1</v>
      </c>
      <c r="C15" s="120" t="s">
        <v>285</v>
      </c>
      <c r="D15" s="162" t="s">
        <v>8</v>
      </c>
      <c r="E15" s="16">
        <v>380</v>
      </c>
      <c r="F15" s="7"/>
      <c r="G15" s="156"/>
      <c r="H15" s="106">
        <f>+(F15*G15)+F15</f>
        <v>0</v>
      </c>
      <c r="I15" s="94">
        <f>+E15*F15</f>
        <v>0</v>
      </c>
      <c r="J15" s="92">
        <f>+E15*H15</f>
        <v>0</v>
      </c>
      <c r="K15" s="92"/>
      <c r="L15" s="92"/>
      <c r="M15" s="92"/>
      <c r="N15" s="260"/>
    </row>
    <row r="16" spans="2:14" ht="17.75" customHeight="1">
      <c r="B16" s="148">
        <v>2</v>
      </c>
      <c r="C16" s="161" t="s">
        <v>287</v>
      </c>
      <c r="D16" s="138" t="s">
        <v>8</v>
      </c>
      <c r="E16" s="25">
        <v>72</v>
      </c>
      <c r="F16" s="7"/>
      <c r="G16" s="156"/>
      <c r="H16" s="131">
        <f>+(F16*G16)+F16</f>
        <v>0</v>
      </c>
      <c r="I16" s="93">
        <f>+E16*F16</f>
        <v>0</v>
      </c>
      <c r="J16" s="93">
        <f>+E16*H16</f>
        <v>0</v>
      </c>
      <c r="K16" s="92"/>
      <c r="L16" s="92"/>
      <c r="M16" s="92"/>
      <c r="N16" s="255"/>
    </row>
    <row r="17" spans="2:14" ht="17.75" customHeight="1">
      <c r="B17" s="148">
        <v>3</v>
      </c>
      <c r="C17" s="161" t="s">
        <v>286</v>
      </c>
      <c r="D17" s="138" t="s">
        <v>8</v>
      </c>
      <c r="E17" s="25">
        <v>140</v>
      </c>
      <c r="F17" s="7"/>
      <c r="G17" s="156"/>
      <c r="H17" s="131">
        <f>+(F17*G17)+F17</f>
        <v>0</v>
      </c>
      <c r="I17" s="93">
        <f>+E17*F17</f>
        <v>0</v>
      </c>
      <c r="J17" s="93">
        <f>+E17*H17</f>
        <v>0</v>
      </c>
      <c r="K17" s="92"/>
      <c r="L17" s="92"/>
      <c r="M17" s="92"/>
      <c r="N17" s="255"/>
    </row>
    <row r="18" spans="2:14" ht="31.5" customHeight="1">
      <c r="B18" s="148">
        <v>4</v>
      </c>
      <c r="C18" s="161" t="s">
        <v>247</v>
      </c>
      <c r="D18" s="138" t="s">
        <v>62</v>
      </c>
      <c r="E18" s="83">
        <v>2200</v>
      </c>
      <c r="F18" s="7"/>
      <c r="G18" s="156"/>
      <c r="H18" s="131">
        <f t="shared" ref="H18:H40" si="0">+(F18*G18)+F18</f>
        <v>0</v>
      </c>
      <c r="I18" s="93">
        <f t="shared" ref="I18:I40" si="1">+E18*F18</f>
        <v>0</v>
      </c>
      <c r="J18" s="93">
        <f t="shared" ref="J18:J40" si="2">+E18*H18</f>
        <v>0</v>
      </c>
      <c r="K18" s="92"/>
      <c r="L18" s="92"/>
      <c r="M18" s="92"/>
      <c r="N18" s="267"/>
    </row>
    <row r="19" spans="2:14" ht="17.75" customHeight="1">
      <c r="B19" s="148">
        <v>5</v>
      </c>
      <c r="C19" s="124" t="s">
        <v>442</v>
      </c>
      <c r="D19" s="139" t="s">
        <v>62</v>
      </c>
      <c r="E19" s="43">
        <v>390</v>
      </c>
      <c r="F19" s="7"/>
      <c r="G19" s="156"/>
      <c r="H19" s="131">
        <f t="shared" si="0"/>
        <v>0</v>
      </c>
      <c r="I19" s="93">
        <f t="shared" si="1"/>
        <v>0</v>
      </c>
      <c r="J19" s="93">
        <f t="shared" si="2"/>
        <v>0</v>
      </c>
      <c r="K19" s="93"/>
      <c r="L19" s="93"/>
      <c r="M19" s="93"/>
      <c r="N19" s="248"/>
    </row>
    <row r="20" spans="2:14" ht="17.75" customHeight="1">
      <c r="B20" s="148">
        <v>6</v>
      </c>
      <c r="C20" s="124" t="s">
        <v>293</v>
      </c>
      <c r="D20" s="139" t="s">
        <v>62</v>
      </c>
      <c r="E20" s="21">
        <v>14</v>
      </c>
      <c r="F20" s="7"/>
      <c r="G20" s="156"/>
      <c r="H20" s="131">
        <f t="shared" si="0"/>
        <v>0</v>
      </c>
      <c r="I20" s="93">
        <f t="shared" si="1"/>
        <v>0</v>
      </c>
      <c r="J20" s="93">
        <f t="shared" si="2"/>
        <v>0</v>
      </c>
      <c r="K20" s="93"/>
      <c r="L20" s="93"/>
      <c r="M20" s="93"/>
      <c r="N20" s="221"/>
    </row>
    <row r="21" spans="2:14" ht="17.75" customHeight="1">
      <c r="B21" s="148">
        <v>7</v>
      </c>
      <c r="C21" s="124" t="s">
        <v>115</v>
      </c>
      <c r="D21" s="139" t="s">
        <v>8</v>
      </c>
      <c r="E21" s="21">
        <v>430</v>
      </c>
      <c r="F21" s="7"/>
      <c r="G21" s="156"/>
      <c r="H21" s="131">
        <f t="shared" si="0"/>
        <v>0</v>
      </c>
      <c r="I21" s="93">
        <f t="shared" si="1"/>
        <v>0</v>
      </c>
      <c r="J21" s="93">
        <f t="shared" si="2"/>
        <v>0</v>
      </c>
      <c r="K21" s="93"/>
      <c r="L21" s="93"/>
      <c r="M21" s="93"/>
      <c r="N21" s="221"/>
    </row>
    <row r="22" spans="2:14" ht="17.75" customHeight="1">
      <c r="B22" s="148">
        <v>8</v>
      </c>
      <c r="C22" s="124" t="s">
        <v>116</v>
      </c>
      <c r="D22" s="139" t="s">
        <v>8</v>
      </c>
      <c r="E22" s="21">
        <v>120</v>
      </c>
      <c r="F22" s="7"/>
      <c r="G22" s="156"/>
      <c r="H22" s="131">
        <f t="shared" si="0"/>
        <v>0</v>
      </c>
      <c r="I22" s="93">
        <f t="shared" si="1"/>
        <v>0</v>
      </c>
      <c r="J22" s="93">
        <f t="shared" si="2"/>
        <v>0</v>
      </c>
      <c r="K22" s="93"/>
      <c r="L22" s="93"/>
      <c r="M22" s="93"/>
      <c r="N22" s="221"/>
    </row>
    <row r="23" spans="2:14" ht="17.75" customHeight="1">
      <c r="B23" s="148">
        <v>9</v>
      </c>
      <c r="C23" s="124" t="s">
        <v>367</v>
      </c>
      <c r="D23" s="139" t="s">
        <v>8</v>
      </c>
      <c r="E23" s="21">
        <v>400</v>
      </c>
      <c r="F23" s="7"/>
      <c r="G23" s="156"/>
      <c r="H23" s="131">
        <f t="shared" si="0"/>
        <v>0</v>
      </c>
      <c r="I23" s="93">
        <f t="shared" si="1"/>
        <v>0</v>
      </c>
      <c r="J23" s="93">
        <f t="shared" si="2"/>
        <v>0</v>
      </c>
      <c r="K23" s="93"/>
      <c r="L23" s="93"/>
      <c r="M23" s="93"/>
      <c r="N23" s="221"/>
    </row>
    <row r="24" spans="2:14" ht="17.75" customHeight="1">
      <c r="B24" s="148">
        <v>10</v>
      </c>
      <c r="C24" s="124" t="s">
        <v>118</v>
      </c>
      <c r="D24" s="139" t="s">
        <v>8</v>
      </c>
      <c r="E24" s="21">
        <v>120</v>
      </c>
      <c r="F24" s="7"/>
      <c r="G24" s="156"/>
      <c r="H24" s="131">
        <f t="shared" si="0"/>
        <v>0</v>
      </c>
      <c r="I24" s="93">
        <f t="shared" si="1"/>
        <v>0</v>
      </c>
      <c r="J24" s="93">
        <f t="shared" si="2"/>
        <v>0</v>
      </c>
      <c r="K24" s="93"/>
      <c r="L24" s="93"/>
      <c r="M24" s="93"/>
      <c r="N24" s="221"/>
    </row>
    <row r="25" spans="2:14" ht="17.75" customHeight="1">
      <c r="B25" s="148">
        <v>11</v>
      </c>
      <c r="C25" s="124" t="s">
        <v>113</v>
      </c>
      <c r="D25" s="139" t="s">
        <v>8</v>
      </c>
      <c r="E25" s="21">
        <v>12</v>
      </c>
      <c r="F25" s="7"/>
      <c r="G25" s="156"/>
      <c r="H25" s="131">
        <f t="shared" si="0"/>
        <v>0</v>
      </c>
      <c r="I25" s="93">
        <f t="shared" si="1"/>
        <v>0</v>
      </c>
      <c r="J25" s="93">
        <f t="shared" si="2"/>
        <v>0</v>
      </c>
      <c r="K25" s="93"/>
      <c r="L25" s="93"/>
      <c r="M25" s="93"/>
      <c r="N25" s="221"/>
    </row>
    <row r="26" spans="2:14" ht="17.75" customHeight="1">
      <c r="B26" s="148">
        <v>12</v>
      </c>
      <c r="C26" s="198" t="s">
        <v>607</v>
      </c>
      <c r="D26" s="204" t="s">
        <v>62</v>
      </c>
      <c r="E26" s="239">
        <v>900</v>
      </c>
      <c r="F26" s="7"/>
      <c r="G26" s="156"/>
      <c r="H26" s="131">
        <f t="shared" si="0"/>
        <v>0</v>
      </c>
      <c r="I26" s="93">
        <f t="shared" si="1"/>
        <v>0</v>
      </c>
      <c r="J26" s="93">
        <f t="shared" si="2"/>
        <v>0</v>
      </c>
      <c r="K26" s="93"/>
      <c r="L26" s="93"/>
      <c r="M26" s="93"/>
      <c r="N26" s="251"/>
    </row>
    <row r="27" spans="2:14" ht="17.75" customHeight="1">
      <c r="B27" s="148">
        <v>13</v>
      </c>
      <c r="C27" s="124" t="s">
        <v>292</v>
      </c>
      <c r="D27" s="139" t="s">
        <v>8</v>
      </c>
      <c r="E27" s="21">
        <v>36</v>
      </c>
      <c r="F27" s="7"/>
      <c r="G27" s="156"/>
      <c r="H27" s="131">
        <f t="shared" si="0"/>
        <v>0</v>
      </c>
      <c r="I27" s="93">
        <f t="shared" si="1"/>
        <v>0</v>
      </c>
      <c r="J27" s="93">
        <f t="shared" si="2"/>
        <v>0</v>
      </c>
      <c r="K27" s="93"/>
      <c r="L27" s="93"/>
      <c r="M27" s="93"/>
      <c r="N27" s="221"/>
    </row>
    <row r="28" spans="2:14" ht="17.75" customHeight="1">
      <c r="B28" s="148">
        <v>14</v>
      </c>
      <c r="C28" s="124" t="s">
        <v>441</v>
      </c>
      <c r="D28" s="139" t="s">
        <v>62</v>
      </c>
      <c r="E28" s="43">
        <v>1440</v>
      </c>
      <c r="F28" s="7"/>
      <c r="G28" s="156"/>
      <c r="H28" s="131">
        <f t="shared" si="0"/>
        <v>0</v>
      </c>
      <c r="I28" s="93">
        <f t="shared" si="1"/>
        <v>0</v>
      </c>
      <c r="J28" s="93">
        <f t="shared" si="2"/>
        <v>0</v>
      </c>
      <c r="K28" s="93"/>
      <c r="L28" s="93"/>
      <c r="M28" s="93"/>
      <c r="N28" s="248"/>
    </row>
    <row r="29" spans="2:14" ht="17.75" customHeight="1">
      <c r="B29" s="148">
        <v>15</v>
      </c>
      <c r="C29" s="124" t="s">
        <v>440</v>
      </c>
      <c r="D29" s="139" t="s">
        <v>62</v>
      </c>
      <c r="E29" s="43">
        <v>350</v>
      </c>
      <c r="F29" s="7"/>
      <c r="G29" s="156"/>
      <c r="H29" s="131">
        <f t="shared" si="0"/>
        <v>0</v>
      </c>
      <c r="I29" s="93">
        <f t="shared" si="1"/>
        <v>0</v>
      </c>
      <c r="J29" s="93">
        <f t="shared" si="2"/>
        <v>0</v>
      </c>
      <c r="K29" s="93"/>
      <c r="L29" s="93"/>
      <c r="M29" s="93"/>
      <c r="N29" s="248"/>
    </row>
    <row r="30" spans="2:14" ht="17.75" customHeight="1">
      <c r="B30" s="148">
        <v>16</v>
      </c>
      <c r="C30" s="124" t="s">
        <v>439</v>
      </c>
      <c r="D30" s="139" t="s">
        <v>62</v>
      </c>
      <c r="E30" s="21">
        <v>31</v>
      </c>
      <c r="F30" s="7"/>
      <c r="G30" s="156"/>
      <c r="H30" s="131">
        <f t="shared" si="0"/>
        <v>0</v>
      </c>
      <c r="I30" s="93">
        <f t="shared" si="1"/>
        <v>0</v>
      </c>
      <c r="J30" s="93">
        <f t="shared" si="2"/>
        <v>0</v>
      </c>
      <c r="K30" s="93"/>
      <c r="L30" s="93"/>
      <c r="M30" s="93"/>
      <c r="N30" s="221"/>
    </row>
    <row r="31" spans="2:14" ht="17.75" customHeight="1">
      <c r="B31" s="148">
        <v>17</v>
      </c>
      <c r="C31" s="124" t="s">
        <v>707</v>
      </c>
      <c r="D31" s="139" t="s">
        <v>62</v>
      </c>
      <c r="E31" s="21">
        <v>132</v>
      </c>
      <c r="F31" s="7"/>
      <c r="G31" s="156"/>
      <c r="H31" s="131">
        <f t="shared" si="0"/>
        <v>0</v>
      </c>
      <c r="I31" s="93">
        <f t="shared" si="1"/>
        <v>0</v>
      </c>
      <c r="J31" s="93">
        <f t="shared" si="2"/>
        <v>0</v>
      </c>
      <c r="K31" s="93"/>
      <c r="L31" s="93"/>
      <c r="M31" s="93"/>
      <c r="N31" s="221"/>
    </row>
    <row r="32" spans="2:14" ht="17.75" customHeight="1">
      <c r="B32" s="148">
        <v>18</v>
      </c>
      <c r="C32" s="124" t="s">
        <v>438</v>
      </c>
      <c r="D32" s="139" t="s">
        <v>62</v>
      </c>
      <c r="E32" s="21">
        <v>11</v>
      </c>
      <c r="F32" s="7"/>
      <c r="G32" s="156"/>
      <c r="H32" s="131">
        <f t="shared" ref="H32:H39" si="3">+(F32*G32)+F32</f>
        <v>0</v>
      </c>
      <c r="I32" s="93">
        <f t="shared" ref="I32:I39" si="4">+E32*F32</f>
        <v>0</v>
      </c>
      <c r="J32" s="93">
        <f t="shared" ref="J32:J39" si="5">+E32*H32</f>
        <v>0</v>
      </c>
      <c r="K32" s="93"/>
      <c r="L32" s="93"/>
      <c r="M32" s="93"/>
      <c r="N32" s="221"/>
    </row>
    <row r="33" spans="2:14" ht="17.75" customHeight="1">
      <c r="B33" s="148">
        <v>19</v>
      </c>
      <c r="C33" s="313" t="s">
        <v>508</v>
      </c>
      <c r="D33" s="166" t="s">
        <v>8</v>
      </c>
      <c r="E33" s="6">
        <v>70</v>
      </c>
      <c r="F33" s="7"/>
      <c r="G33" s="156"/>
      <c r="H33" s="131">
        <v>0</v>
      </c>
      <c r="I33" s="314">
        <f>+E33*F33</f>
        <v>0</v>
      </c>
      <c r="J33" s="312">
        <v>0</v>
      </c>
      <c r="K33" s="388"/>
      <c r="L33" s="331"/>
      <c r="M33" s="185"/>
      <c r="N33" s="221"/>
    </row>
    <row r="34" spans="2:14" ht="17.75" customHeight="1">
      <c r="B34" s="148">
        <v>20</v>
      </c>
      <c r="C34" s="161" t="s">
        <v>610</v>
      </c>
      <c r="D34" s="138" t="s">
        <v>62</v>
      </c>
      <c r="E34" s="83">
        <v>3000</v>
      </c>
      <c r="F34" s="42"/>
      <c r="G34" s="311"/>
      <c r="H34" s="64">
        <f t="shared" si="3"/>
        <v>0</v>
      </c>
      <c r="I34" s="92">
        <f t="shared" si="4"/>
        <v>0</v>
      </c>
      <c r="J34" s="92">
        <f t="shared" si="5"/>
        <v>0</v>
      </c>
      <c r="K34" s="92"/>
      <c r="L34" s="92"/>
      <c r="M34" s="92"/>
      <c r="N34" s="267"/>
    </row>
    <row r="35" spans="2:14" ht="17.75" customHeight="1">
      <c r="B35" s="148">
        <v>21</v>
      </c>
      <c r="C35" s="124" t="s">
        <v>112</v>
      </c>
      <c r="D35" s="139" t="s">
        <v>8</v>
      </c>
      <c r="E35" s="21">
        <v>60</v>
      </c>
      <c r="F35" s="7"/>
      <c r="G35" s="156"/>
      <c r="H35" s="131">
        <f t="shared" si="3"/>
        <v>0</v>
      </c>
      <c r="I35" s="93">
        <f t="shared" si="4"/>
        <v>0</v>
      </c>
      <c r="J35" s="93">
        <f t="shared" si="5"/>
        <v>0</v>
      </c>
      <c r="K35" s="93"/>
      <c r="L35" s="93"/>
      <c r="M35" s="93"/>
      <c r="N35" s="221"/>
    </row>
    <row r="36" spans="2:14" ht="17.75" customHeight="1">
      <c r="B36" s="148">
        <v>22</v>
      </c>
      <c r="C36" s="124" t="s">
        <v>611</v>
      </c>
      <c r="D36" s="139" t="s">
        <v>8</v>
      </c>
      <c r="E36" s="21">
        <v>30</v>
      </c>
      <c r="F36" s="7"/>
      <c r="G36" s="156"/>
      <c r="H36" s="131">
        <f t="shared" si="3"/>
        <v>0</v>
      </c>
      <c r="I36" s="93">
        <f t="shared" si="4"/>
        <v>0</v>
      </c>
      <c r="J36" s="93">
        <f t="shared" si="5"/>
        <v>0</v>
      </c>
      <c r="K36" s="93"/>
      <c r="L36" s="93"/>
      <c r="M36" s="93"/>
      <c r="N36" s="221"/>
    </row>
    <row r="37" spans="2:14" ht="17.75" customHeight="1">
      <c r="B37" s="148">
        <v>23</v>
      </c>
      <c r="C37" s="124" t="s">
        <v>288</v>
      </c>
      <c r="D37" s="139" t="s">
        <v>8</v>
      </c>
      <c r="E37" s="21">
        <v>200</v>
      </c>
      <c r="F37" s="7"/>
      <c r="G37" s="156"/>
      <c r="H37" s="131">
        <f t="shared" si="3"/>
        <v>0</v>
      </c>
      <c r="I37" s="93">
        <f t="shared" si="4"/>
        <v>0</v>
      </c>
      <c r="J37" s="93">
        <f t="shared" si="5"/>
        <v>0</v>
      </c>
      <c r="K37" s="93"/>
      <c r="L37" s="93"/>
      <c r="M37" s="93"/>
      <c r="N37" s="221"/>
    </row>
    <row r="38" spans="2:14" ht="17.75" customHeight="1">
      <c r="B38" s="148">
        <v>24</v>
      </c>
      <c r="C38" s="124" t="s">
        <v>290</v>
      </c>
      <c r="D38" s="139" t="s">
        <v>8</v>
      </c>
      <c r="E38" s="21">
        <v>100</v>
      </c>
      <c r="F38" s="7"/>
      <c r="G38" s="156"/>
      <c r="H38" s="131">
        <f t="shared" si="3"/>
        <v>0</v>
      </c>
      <c r="I38" s="93">
        <f t="shared" si="4"/>
        <v>0</v>
      </c>
      <c r="J38" s="93">
        <f t="shared" si="5"/>
        <v>0</v>
      </c>
      <c r="K38" s="93"/>
      <c r="L38" s="93"/>
      <c r="M38" s="93"/>
      <c r="N38" s="221"/>
    </row>
    <row r="39" spans="2:14" ht="17.75" customHeight="1">
      <c r="B39" s="148">
        <v>25</v>
      </c>
      <c r="C39" s="124" t="s">
        <v>289</v>
      </c>
      <c r="D39" s="139" t="s">
        <v>8</v>
      </c>
      <c r="E39" s="21">
        <v>200</v>
      </c>
      <c r="F39" s="7"/>
      <c r="G39" s="156"/>
      <c r="H39" s="131">
        <f t="shared" si="3"/>
        <v>0</v>
      </c>
      <c r="I39" s="93">
        <f t="shared" si="4"/>
        <v>0</v>
      </c>
      <c r="J39" s="93">
        <f t="shared" si="5"/>
        <v>0</v>
      </c>
      <c r="K39" s="93"/>
      <c r="L39" s="93"/>
      <c r="M39" s="93"/>
      <c r="N39" s="221"/>
    </row>
    <row r="40" spans="2:14" ht="17.75" customHeight="1">
      <c r="B40" s="148">
        <v>26</v>
      </c>
      <c r="C40" s="124" t="s">
        <v>708</v>
      </c>
      <c r="D40" s="139" t="s">
        <v>62</v>
      </c>
      <c r="E40" s="21">
        <v>140</v>
      </c>
      <c r="F40" s="7"/>
      <c r="G40" s="156"/>
      <c r="H40" s="131">
        <f t="shared" si="0"/>
        <v>0</v>
      </c>
      <c r="I40" s="93">
        <f t="shared" si="1"/>
        <v>0</v>
      </c>
      <c r="J40" s="93">
        <f t="shared" si="2"/>
        <v>0</v>
      </c>
      <c r="K40" s="93"/>
      <c r="L40" s="93"/>
      <c r="M40" s="93"/>
      <c r="N40" s="221"/>
    </row>
    <row r="41" spans="2:14" ht="17.75" customHeight="1">
      <c r="B41" s="148">
        <v>27</v>
      </c>
      <c r="C41" s="163" t="s">
        <v>114</v>
      </c>
      <c r="D41" s="139" t="s">
        <v>8</v>
      </c>
      <c r="E41" s="21">
        <v>100</v>
      </c>
      <c r="F41" s="7"/>
      <c r="G41" s="156"/>
      <c r="H41" s="131">
        <f>+(F41*G41)+F41</f>
        <v>0</v>
      </c>
      <c r="I41" s="93">
        <f>+E41*F41</f>
        <v>0</v>
      </c>
      <c r="J41" s="93">
        <f>+E41*H41</f>
        <v>0</v>
      </c>
      <c r="K41" s="93"/>
      <c r="L41" s="93"/>
      <c r="M41" s="93"/>
      <c r="N41" s="221"/>
    </row>
    <row r="42" spans="2:14" ht="17.75" customHeight="1">
      <c r="B42" s="148">
        <v>28</v>
      </c>
      <c r="C42" s="122" t="s">
        <v>117</v>
      </c>
      <c r="D42" s="137" t="s">
        <v>8</v>
      </c>
      <c r="E42" s="80">
        <v>8</v>
      </c>
      <c r="F42" s="35"/>
      <c r="G42" s="157"/>
      <c r="H42" s="131">
        <f t="shared" ref="H42:H46" si="6">+(F42*G42)+F42</f>
        <v>0</v>
      </c>
      <c r="I42" s="93">
        <f t="shared" ref="I42:I46" si="7">+E42*F42</f>
        <v>0</v>
      </c>
      <c r="J42" s="93">
        <f t="shared" ref="J42:J46" si="8">+E42*H42</f>
        <v>0</v>
      </c>
      <c r="K42" s="93"/>
      <c r="L42" s="93"/>
      <c r="M42" s="93"/>
      <c r="N42" s="221"/>
    </row>
    <row r="43" spans="2:14" ht="17.75" customHeight="1">
      <c r="B43" s="148">
        <v>29</v>
      </c>
      <c r="C43" s="275" t="s">
        <v>609</v>
      </c>
      <c r="D43" s="6" t="s">
        <v>8</v>
      </c>
      <c r="E43" s="80">
        <v>123</v>
      </c>
      <c r="F43" s="35"/>
      <c r="G43" s="157"/>
      <c r="H43" s="131">
        <f t="shared" si="6"/>
        <v>0</v>
      </c>
      <c r="I43" s="93">
        <f t="shared" si="7"/>
        <v>0</v>
      </c>
      <c r="J43" s="93">
        <f t="shared" si="8"/>
        <v>0</v>
      </c>
      <c r="K43" s="93"/>
      <c r="L43" s="93"/>
      <c r="M43" s="93"/>
      <c r="N43" s="221"/>
    </row>
    <row r="44" spans="2:14" ht="17.75" customHeight="1">
      <c r="B44" s="148">
        <v>30</v>
      </c>
      <c r="C44" s="275" t="s">
        <v>612</v>
      </c>
      <c r="D44" s="6" t="s">
        <v>8</v>
      </c>
      <c r="E44" s="80">
        <v>80</v>
      </c>
      <c r="F44" s="35"/>
      <c r="G44" s="157"/>
      <c r="H44" s="131">
        <f t="shared" si="6"/>
        <v>0</v>
      </c>
      <c r="I44" s="93">
        <f t="shared" si="7"/>
        <v>0</v>
      </c>
      <c r="J44" s="93">
        <f t="shared" si="8"/>
        <v>0</v>
      </c>
      <c r="K44" s="93"/>
      <c r="L44" s="93"/>
      <c r="M44" s="93"/>
      <c r="N44" s="221"/>
    </row>
    <row r="45" spans="2:14" ht="17.75" customHeight="1">
      <c r="B45" s="148">
        <v>31</v>
      </c>
      <c r="C45" s="275" t="s">
        <v>608</v>
      </c>
      <c r="D45" s="6" t="s">
        <v>62</v>
      </c>
      <c r="E45" s="80">
        <v>20</v>
      </c>
      <c r="F45" s="35"/>
      <c r="G45" s="157"/>
      <c r="H45" s="131">
        <f t="shared" si="6"/>
        <v>0</v>
      </c>
      <c r="I45" s="93">
        <f t="shared" si="7"/>
        <v>0</v>
      </c>
      <c r="J45" s="93">
        <f t="shared" si="8"/>
        <v>0</v>
      </c>
      <c r="K45" s="93"/>
      <c r="L45" s="93"/>
      <c r="M45" s="93"/>
      <c r="N45" s="221"/>
    </row>
    <row r="46" spans="2:14" ht="17.75" customHeight="1">
      <c r="B46" s="148">
        <v>32</v>
      </c>
      <c r="C46" s="325" t="s">
        <v>675</v>
      </c>
      <c r="D46" s="6" t="s">
        <v>62</v>
      </c>
      <c r="E46" s="6">
        <v>30</v>
      </c>
      <c r="F46" s="7"/>
      <c r="G46" s="156"/>
      <c r="H46" s="324">
        <f t="shared" si="6"/>
        <v>0</v>
      </c>
      <c r="I46" s="312">
        <f t="shared" si="7"/>
        <v>0</v>
      </c>
      <c r="J46" s="312">
        <f t="shared" si="8"/>
        <v>0</v>
      </c>
      <c r="K46" s="388"/>
      <c r="L46" s="331"/>
      <c r="M46" s="93"/>
      <c r="N46" s="221"/>
    </row>
    <row r="47" spans="2:14" ht="17.75" customHeight="1">
      <c r="B47" s="148">
        <v>33</v>
      </c>
      <c r="C47" s="325" t="s">
        <v>674</v>
      </c>
      <c r="D47" s="6" t="s">
        <v>62</v>
      </c>
      <c r="E47" s="6">
        <v>30</v>
      </c>
      <c r="F47" s="35"/>
      <c r="G47" s="157"/>
      <c r="H47" s="131">
        <f t="shared" ref="H47:H48" si="9">+(F47*G47)+F47</f>
        <v>0</v>
      </c>
      <c r="I47" s="93">
        <f t="shared" ref="I47:I48" si="10">+E47*F47</f>
        <v>0</v>
      </c>
      <c r="J47" s="93">
        <f t="shared" ref="J47:J48" si="11">+E47*H47</f>
        <v>0</v>
      </c>
      <c r="K47" s="93"/>
      <c r="L47" s="331"/>
      <c r="M47" s="93"/>
      <c r="N47" s="221"/>
    </row>
    <row r="48" spans="2:14" ht="17.75" customHeight="1">
      <c r="B48" s="148">
        <v>34</v>
      </c>
      <c r="C48" s="325" t="s">
        <v>676</v>
      </c>
      <c r="D48" s="6" t="s">
        <v>62</v>
      </c>
      <c r="E48" s="6">
        <v>30</v>
      </c>
      <c r="F48" s="7"/>
      <c r="G48" s="156"/>
      <c r="H48" s="324">
        <f t="shared" si="9"/>
        <v>0</v>
      </c>
      <c r="I48" s="312">
        <f t="shared" si="10"/>
        <v>0</v>
      </c>
      <c r="J48" s="312">
        <f t="shared" si="11"/>
        <v>0</v>
      </c>
      <c r="K48" s="388"/>
      <c r="L48" s="331"/>
      <c r="M48" s="93"/>
      <c r="N48" s="221"/>
    </row>
    <row r="49" spans="2:14" ht="17.75" customHeight="1">
      <c r="B49" s="148">
        <v>35</v>
      </c>
      <c r="C49" s="325" t="s">
        <v>291</v>
      </c>
      <c r="D49" s="6" t="s">
        <v>62</v>
      </c>
      <c r="E49" s="6">
        <v>260</v>
      </c>
      <c r="F49" s="7"/>
      <c r="G49" s="156"/>
      <c r="H49" s="131">
        <f t="shared" ref="H49:H56" si="12">+(F49*G49)+F49</f>
        <v>0</v>
      </c>
      <c r="I49" s="93">
        <f t="shared" ref="I49:I56" si="13">+E49*F49</f>
        <v>0</v>
      </c>
      <c r="J49" s="93">
        <f t="shared" ref="J49:J50" si="14">+E49*H49</f>
        <v>0</v>
      </c>
      <c r="K49" s="93"/>
      <c r="L49" s="331"/>
      <c r="M49" s="93"/>
      <c r="N49" s="221"/>
    </row>
    <row r="50" spans="2:14" ht="17.75" customHeight="1">
      <c r="B50" s="148">
        <v>36</v>
      </c>
      <c r="C50" s="326" t="s">
        <v>613</v>
      </c>
      <c r="D50" s="6" t="s">
        <v>8</v>
      </c>
      <c r="E50" s="327">
        <v>3</v>
      </c>
      <c r="F50" s="7"/>
      <c r="G50" s="7"/>
      <c r="H50" s="131">
        <f t="shared" si="12"/>
        <v>0</v>
      </c>
      <c r="I50" s="93">
        <f t="shared" si="13"/>
        <v>0</v>
      </c>
      <c r="J50" s="93">
        <f t="shared" si="14"/>
        <v>0</v>
      </c>
      <c r="K50" s="93"/>
      <c r="L50" s="331"/>
      <c r="M50" s="93"/>
      <c r="N50" s="221"/>
    </row>
    <row r="51" spans="2:14" ht="17.75" customHeight="1">
      <c r="B51" s="148">
        <v>37</v>
      </c>
      <c r="C51" s="326" t="s">
        <v>614</v>
      </c>
      <c r="D51" s="6" t="s">
        <v>8</v>
      </c>
      <c r="E51" s="327">
        <v>6</v>
      </c>
      <c r="F51" s="7"/>
      <c r="G51" s="7"/>
      <c r="H51" s="131">
        <f t="shared" si="12"/>
        <v>0</v>
      </c>
      <c r="I51" s="93">
        <f t="shared" si="13"/>
        <v>0</v>
      </c>
      <c r="J51" s="93">
        <f>+E51*H51</f>
        <v>0</v>
      </c>
      <c r="K51" s="93"/>
      <c r="L51" s="331"/>
      <c r="M51" s="158"/>
      <c r="N51" s="266"/>
    </row>
    <row r="52" spans="2:14" ht="17.75" customHeight="1">
      <c r="B52" s="148">
        <v>38</v>
      </c>
      <c r="C52" s="326" t="s">
        <v>615</v>
      </c>
      <c r="D52" s="6" t="s">
        <v>8</v>
      </c>
      <c r="E52" s="327">
        <v>1550</v>
      </c>
      <c r="F52" s="7"/>
      <c r="G52" s="7"/>
      <c r="H52" s="131">
        <f t="shared" si="12"/>
        <v>0</v>
      </c>
      <c r="I52" s="93">
        <f t="shared" si="13"/>
        <v>0</v>
      </c>
      <c r="J52" s="93">
        <f t="shared" ref="J52:J56" si="15">+E52*H52</f>
        <v>0</v>
      </c>
      <c r="K52" s="93"/>
      <c r="L52" s="331"/>
      <c r="M52" s="158"/>
      <c r="N52" s="266"/>
    </row>
    <row r="53" spans="2:14" ht="17.75" customHeight="1">
      <c r="B53" s="148">
        <v>39</v>
      </c>
      <c r="C53" s="326" t="s">
        <v>616</v>
      </c>
      <c r="D53" s="6" t="s">
        <v>8</v>
      </c>
      <c r="E53" s="327">
        <v>5</v>
      </c>
      <c r="F53" s="7"/>
      <c r="G53" s="7"/>
      <c r="H53" s="131">
        <f t="shared" si="12"/>
        <v>0</v>
      </c>
      <c r="I53" s="93">
        <f t="shared" si="13"/>
        <v>0</v>
      </c>
      <c r="J53" s="93">
        <f t="shared" si="15"/>
        <v>0</v>
      </c>
      <c r="K53" s="93"/>
      <c r="L53" s="331"/>
      <c r="M53" s="158"/>
      <c r="N53" s="266"/>
    </row>
    <row r="54" spans="2:14" ht="17.75" customHeight="1">
      <c r="B54" s="148">
        <v>40</v>
      </c>
      <c r="C54" s="326" t="s">
        <v>617</v>
      </c>
      <c r="D54" s="6" t="s">
        <v>8</v>
      </c>
      <c r="E54" s="327">
        <v>4</v>
      </c>
      <c r="F54" s="7"/>
      <c r="G54" s="7"/>
      <c r="H54" s="131">
        <f t="shared" si="12"/>
        <v>0</v>
      </c>
      <c r="I54" s="93">
        <f t="shared" si="13"/>
        <v>0</v>
      </c>
      <c r="J54" s="93">
        <f t="shared" si="15"/>
        <v>0</v>
      </c>
      <c r="K54" s="93"/>
      <c r="L54" s="331"/>
      <c r="M54" s="158"/>
      <c r="N54" s="266"/>
    </row>
    <row r="55" spans="2:14" ht="17.75" customHeight="1">
      <c r="B55" s="148">
        <v>41</v>
      </c>
      <c r="C55" s="326" t="s">
        <v>618</v>
      </c>
      <c r="D55" s="6" t="s">
        <v>8</v>
      </c>
      <c r="E55" s="327">
        <v>82</v>
      </c>
      <c r="F55" s="7"/>
      <c r="G55" s="7"/>
      <c r="H55" s="131">
        <f t="shared" si="12"/>
        <v>0</v>
      </c>
      <c r="I55" s="93">
        <f t="shared" si="13"/>
        <v>0</v>
      </c>
      <c r="J55" s="93">
        <f t="shared" si="15"/>
        <v>0</v>
      </c>
      <c r="K55" s="93"/>
      <c r="L55" s="331"/>
      <c r="M55" s="158"/>
      <c r="N55" s="266"/>
    </row>
    <row r="56" spans="2:14" ht="17.75" customHeight="1" thickBot="1">
      <c r="B56" s="148">
        <v>42</v>
      </c>
      <c r="C56" s="326" t="s">
        <v>619</v>
      </c>
      <c r="D56" s="6" t="s">
        <v>62</v>
      </c>
      <c r="E56" s="327">
        <v>10</v>
      </c>
      <c r="F56" s="7"/>
      <c r="G56" s="7"/>
      <c r="H56" s="131">
        <f t="shared" si="12"/>
        <v>0</v>
      </c>
      <c r="I56" s="93">
        <f t="shared" si="13"/>
        <v>0</v>
      </c>
      <c r="J56" s="93">
        <f t="shared" si="15"/>
        <v>0</v>
      </c>
      <c r="K56" s="93"/>
      <c r="L56" s="331"/>
      <c r="M56" s="158"/>
      <c r="N56" s="241"/>
    </row>
    <row r="57" spans="2:14" ht="25.5" customHeight="1" thickTop="1" thickBot="1">
      <c r="B57" s="355"/>
      <c r="C57" s="371" t="s">
        <v>232</v>
      </c>
      <c r="D57" s="357"/>
      <c r="E57" s="357"/>
      <c r="F57" s="357"/>
      <c r="G57" s="357"/>
      <c r="H57" s="357"/>
      <c r="I57" s="372">
        <f>SUM(I15:I56)</f>
        <v>0</v>
      </c>
      <c r="J57" s="373">
        <f>SUM(J15:J49)</f>
        <v>0</v>
      </c>
      <c r="K57" s="373"/>
      <c r="L57" s="373"/>
      <c r="M57" s="346"/>
      <c r="N57" s="344"/>
    </row>
    <row r="58" spans="2:14" ht="16" thickTop="1"/>
    <row r="59" spans="2:14">
      <c r="C59" s="8"/>
      <c r="D59" s="8"/>
      <c r="E59" s="8"/>
      <c r="N59" s="8"/>
    </row>
    <row r="60" spans="2:14">
      <c r="C60" s="22" t="s">
        <v>75</v>
      </c>
      <c r="D60" s="23"/>
      <c r="E60" s="24"/>
      <c r="N60" s="24"/>
    </row>
    <row r="61" spans="2:14">
      <c r="C61" s="22"/>
      <c r="D61" s="23"/>
      <c r="E61" s="24"/>
      <c r="N61" s="24"/>
    </row>
    <row r="62" spans="2:14">
      <c r="C62" s="22" t="s">
        <v>157</v>
      </c>
      <c r="D62" s="23"/>
      <c r="E62" s="24"/>
      <c r="N62" s="24"/>
    </row>
    <row r="63" spans="2:14">
      <c r="C63" s="28" t="s">
        <v>161</v>
      </c>
      <c r="D63" s="9"/>
      <c r="E63" s="1"/>
      <c r="N63" s="1"/>
    </row>
    <row r="64" spans="2:14">
      <c r="C64" t="s">
        <v>159</v>
      </c>
      <c r="D64" s="9"/>
      <c r="E64" s="1"/>
      <c r="N64" s="1"/>
    </row>
    <row r="65" spans="3:14">
      <c r="C65" s="386" t="s">
        <v>156</v>
      </c>
      <c r="D65" s="386"/>
      <c r="E65" s="386"/>
      <c r="F65" s="386"/>
      <c r="G65" s="386"/>
    </row>
    <row r="67" spans="3:14">
      <c r="C67" s="10" t="s">
        <v>24</v>
      </c>
      <c r="D67" s="11" t="s">
        <v>76</v>
      </c>
      <c r="E67" s="1" t="s">
        <v>26</v>
      </c>
      <c r="N67" s="1"/>
    </row>
    <row r="70" spans="3:14">
      <c r="C70" t="s">
        <v>27</v>
      </c>
      <c r="I70" t="s">
        <v>233</v>
      </c>
    </row>
  </sheetData>
  <sortState xmlns:xlrd2="http://schemas.microsoft.com/office/spreadsheetml/2017/richdata2" ref="C16:E51">
    <sortCondition ref="C15"/>
  </sortState>
  <mergeCells count="2">
    <mergeCell ref="B9:E9"/>
    <mergeCell ref="C65:G65"/>
  </mergeCells>
  <pageMargins left="0.7" right="0.7" top="0.75" bottom="0.75" header="0.3" footer="0.3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N53"/>
  <sheetViews>
    <sheetView zoomScale="80" zoomScaleNormal="80"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2.6640625" customWidth="1"/>
    <col min="5" max="5" width="15.83203125" customWidth="1"/>
    <col min="6" max="6" width="14.6640625" customWidth="1"/>
    <col min="7" max="7" width="12.6640625" customWidth="1"/>
    <col min="8" max="8" width="14.6640625" customWidth="1"/>
    <col min="9" max="13" width="20.6640625" customWidth="1"/>
    <col min="14" max="14" width="22.1640625" customWidth="1"/>
    <col min="255" max="255" width="4.83203125" customWidth="1"/>
    <col min="256" max="256" width="10.5" customWidth="1"/>
    <col min="257" max="257" width="33.5" customWidth="1"/>
    <col min="259" max="259" width="15.83203125" customWidth="1"/>
    <col min="260" max="260" width="15.5" customWidth="1"/>
    <col min="262" max="262" width="15.6640625" customWidth="1"/>
    <col min="263" max="263" width="16.5" customWidth="1"/>
    <col min="511" max="511" width="4.83203125" customWidth="1"/>
    <col min="512" max="512" width="10.5" customWidth="1"/>
    <col min="513" max="513" width="33.5" customWidth="1"/>
    <col min="515" max="515" width="15.83203125" customWidth="1"/>
    <col min="516" max="516" width="15.5" customWidth="1"/>
    <col min="518" max="518" width="15.6640625" customWidth="1"/>
    <col min="519" max="519" width="16.5" customWidth="1"/>
    <col min="767" max="767" width="4.83203125" customWidth="1"/>
    <col min="768" max="768" width="10.5" customWidth="1"/>
    <col min="769" max="769" width="33.5" customWidth="1"/>
    <col min="771" max="771" width="15.83203125" customWidth="1"/>
    <col min="772" max="772" width="15.5" customWidth="1"/>
    <col min="774" max="774" width="15.6640625" customWidth="1"/>
    <col min="775" max="775" width="16.5" customWidth="1"/>
    <col min="1023" max="1023" width="4.83203125" customWidth="1"/>
    <col min="1024" max="1024" width="10.5" customWidth="1"/>
    <col min="1025" max="1025" width="33.5" customWidth="1"/>
    <col min="1027" max="1027" width="15.83203125" customWidth="1"/>
    <col min="1028" max="1028" width="15.5" customWidth="1"/>
    <col min="1030" max="1030" width="15.6640625" customWidth="1"/>
    <col min="1031" max="1031" width="16.5" customWidth="1"/>
    <col min="1279" max="1279" width="4.83203125" customWidth="1"/>
    <col min="1280" max="1280" width="10.5" customWidth="1"/>
    <col min="1281" max="1281" width="33.5" customWidth="1"/>
    <col min="1283" max="1283" width="15.83203125" customWidth="1"/>
    <col min="1284" max="1284" width="15.5" customWidth="1"/>
    <col min="1286" max="1286" width="15.6640625" customWidth="1"/>
    <col min="1287" max="1287" width="16.5" customWidth="1"/>
    <col min="1535" max="1535" width="4.83203125" customWidth="1"/>
    <col min="1536" max="1536" width="10.5" customWidth="1"/>
    <col min="1537" max="1537" width="33.5" customWidth="1"/>
    <col min="1539" max="1539" width="15.83203125" customWidth="1"/>
    <col min="1540" max="1540" width="15.5" customWidth="1"/>
    <col min="1542" max="1542" width="15.6640625" customWidth="1"/>
    <col min="1543" max="1543" width="16.5" customWidth="1"/>
    <col min="1791" max="1791" width="4.83203125" customWidth="1"/>
    <col min="1792" max="1792" width="10.5" customWidth="1"/>
    <col min="1793" max="1793" width="33.5" customWidth="1"/>
    <col min="1795" max="1795" width="15.83203125" customWidth="1"/>
    <col min="1796" max="1796" width="15.5" customWidth="1"/>
    <col min="1798" max="1798" width="15.6640625" customWidth="1"/>
    <col min="1799" max="1799" width="16.5" customWidth="1"/>
    <col min="2047" max="2047" width="4.83203125" customWidth="1"/>
    <col min="2048" max="2048" width="10.5" customWidth="1"/>
    <col min="2049" max="2049" width="33.5" customWidth="1"/>
    <col min="2051" max="2051" width="15.83203125" customWidth="1"/>
    <col min="2052" max="2052" width="15.5" customWidth="1"/>
    <col min="2054" max="2054" width="15.6640625" customWidth="1"/>
    <col min="2055" max="2055" width="16.5" customWidth="1"/>
    <col min="2303" max="2303" width="4.83203125" customWidth="1"/>
    <col min="2304" max="2304" width="10.5" customWidth="1"/>
    <col min="2305" max="2305" width="33.5" customWidth="1"/>
    <col min="2307" max="2307" width="15.83203125" customWidth="1"/>
    <col min="2308" max="2308" width="15.5" customWidth="1"/>
    <col min="2310" max="2310" width="15.6640625" customWidth="1"/>
    <col min="2311" max="2311" width="16.5" customWidth="1"/>
    <col min="2559" max="2559" width="4.83203125" customWidth="1"/>
    <col min="2560" max="2560" width="10.5" customWidth="1"/>
    <col min="2561" max="2561" width="33.5" customWidth="1"/>
    <col min="2563" max="2563" width="15.83203125" customWidth="1"/>
    <col min="2564" max="2564" width="15.5" customWidth="1"/>
    <col min="2566" max="2566" width="15.6640625" customWidth="1"/>
    <col min="2567" max="2567" width="16.5" customWidth="1"/>
    <col min="2815" max="2815" width="4.83203125" customWidth="1"/>
    <col min="2816" max="2816" width="10.5" customWidth="1"/>
    <col min="2817" max="2817" width="33.5" customWidth="1"/>
    <col min="2819" max="2819" width="15.83203125" customWidth="1"/>
    <col min="2820" max="2820" width="15.5" customWidth="1"/>
    <col min="2822" max="2822" width="15.6640625" customWidth="1"/>
    <col min="2823" max="2823" width="16.5" customWidth="1"/>
    <col min="3071" max="3071" width="4.83203125" customWidth="1"/>
    <col min="3072" max="3072" width="10.5" customWidth="1"/>
    <col min="3073" max="3073" width="33.5" customWidth="1"/>
    <col min="3075" max="3075" width="15.83203125" customWidth="1"/>
    <col min="3076" max="3076" width="15.5" customWidth="1"/>
    <col min="3078" max="3078" width="15.6640625" customWidth="1"/>
    <col min="3079" max="3079" width="16.5" customWidth="1"/>
    <col min="3327" max="3327" width="4.83203125" customWidth="1"/>
    <col min="3328" max="3328" width="10.5" customWidth="1"/>
    <col min="3329" max="3329" width="33.5" customWidth="1"/>
    <col min="3331" max="3331" width="15.83203125" customWidth="1"/>
    <col min="3332" max="3332" width="15.5" customWidth="1"/>
    <col min="3334" max="3334" width="15.6640625" customWidth="1"/>
    <col min="3335" max="3335" width="16.5" customWidth="1"/>
    <col min="3583" max="3583" width="4.83203125" customWidth="1"/>
    <col min="3584" max="3584" width="10.5" customWidth="1"/>
    <col min="3585" max="3585" width="33.5" customWidth="1"/>
    <col min="3587" max="3587" width="15.83203125" customWidth="1"/>
    <col min="3588" max="3588" width="15.5" customWidth="1"/>
    <col min="3590" max="3590" width="15.6640625" customWidth="1"/>
    <col min="3591" max="3591" width="16.5" customWidth="1"/>
    <col min="3839" max="3839" width="4.83203125" customWidth="1"/>
    <col min="3840" max="3840" width="10.5" customWidth="1"/>
    <col min="3841" max="3841" width="33.5" customWidth="1"/>
    <col min="3843" max="3843" width="15.83203125" customWidth="1"/>
    <col min="3844" max="3844" width="15.5" customWidth="1"/>
    <col min="3846" max="3846" width="15.6640625" customWidth="1"/>
    <col min="3847" max="3847" width="16.5" customWidth="1"/>
    <col min="4095" max="4095" width="4.83203125" customWidth="1"/>
    <col min="4096" max="4096" width="10.5" customWidth="1"/>
    <col min="4097" max="4097" width="33.5" customWidth="1"/>
    <col min="4099" max="4099" width="15.83203125" customWidth="1"/>
    <col min="4100" max="4100" width="15.5" customWidth="1"/>
    <col min="4102" max="4102" width="15.6640625" customWidth="1"/>
    <col min="4103" max="4103" width="16.5" customWidth="1"/>
    <col min="4351" max="4351" width="4.83203125" customWidth="1"/>
    <col min="4352" max="4352" width="10.5" customWidth="1"/>
    <col min="4353" max="4353" width="33.5" customWidth="1"/>
    <col min="4355" max="4355" width="15.83203125" customWidth="1"/>
    <col min="4356" max="4356" width="15.5" customWidth="1"/>
    <col min="4358" max="4358" width="15.6640625" customWidth="1"/>
    <col min="4359" max="4359" width="16.5" customWidth="1"/>
    <col min="4607" max="4607" width="4.83203125" customWidth="1"/>
    <col min="4608" max="4608" width="10.5" customWidth="1"/>
    <col min="4609" max="4609" width="33.5" customWidth="1"/>
    <col min="4611" max="4611" width="15.83203125" customWidth="1"/>
    <col min="4612" max="4612" width="15.5" customWidth="1"/>
    <col min="4614" max="4614" width="15.6640625" customWidth="1"/>
    <col min="4615" max="4615" width="16.5" customWidth="1"/>
    <col min="4863" max="4863" width="4.83203125" customWidth="1"/>
    <col min="4864" max="4864" width="10.5" customWidth="1"/>
    <col min="4865" max="4865" width="33.5" customWidth="1"/>
    <col min="4867" max="4867" width="15.83203125" customWidth="1"/>
    <col min="4868" max="4868" width="15.5" customWidth="1"/>
    <col min="4870" max="4870" width="15.6640625" customWidth="1"/>
    <col min="4871" max="4871" width="16.5" customWidth="1"/>
    <col min="5119" max="5119" width="4.83203125" customWidth="1"/>
    <col min="5120" max="5120" width="10.5" customWidth="1"/>
    <col min="5121" max="5121" width="33.5" customWidth="1"/>
    <col min="5123" max="5123" width="15.83203125" customWidth="1"/>
    <col min="5124" max="5124" width="15.5" customWidth="1"/>
    <col min="5126" max="5126" width="15.6640625" customWidth="1"/>
    <col min="5127" max="5127" width="16.5" customWidth="1"/>
    <col min="5375" max="5375" width="4.83203125" customWidth="1"/>
    <col min="5376" max="5376" width="10.5" customWidth="1"/>
    <col min="5377" max="5377" width="33.5" customWidth="1"/>
    <col min="5379" max="5379" width="15.83203125" customWidth="1"/>
    <col min="5380" max="5380" width="15.5" customWidth="1"/>
    <col min="5382" max="5382" width="15.6640625" customWidth="1"/>
    <col min="5383" max="5383" width="16.5" customWidth="1"/>
    <col min="5631" max="5631" width="4.83203125" customWidth="1"/>
    <col min="5632" max="5632" width="10.5" customWidth="1"/>
    <col min="5633" max="5633" width="33.5" customWidth="1"/>
    <col min="5635" max="5635" width="15.83203125" customWidth="1"/>
    <col min="5636" max="5636" width="15.5" customWidth="1"/>
    <col min="5638" max="5638" width="15.6640625" customWidth="1"/>
    <col min="5639" max="5639" width="16.5" customWidth="1"/>
    <col min="5887" max="5887" width="4.83203125" customWidth="1"/>
    <col min="5888" max="5888" width="10.5" customWidth="1"/>
    <col min="5889" max="5889" width="33.5" customWidth="1"/>
    <col min="5891" max="5891" width="15.83203125" customWidth="1"/>
    <col min="5892" max="5892" width="15.5" customWidth="1"/>
    <col min="5894" max="5894" width="15.6640625" customWidth="1"/>
    <col min="5895" max="5895" width="16.5" customWidth="1"/>
    <col min="6143" max="6143" width="4.83203125" customWidth="1"/>
    <col min="6144" max="6144" width="10.5" customWidth="1"/>
    <col min="6145" max="6145" width="33.5" customWidth="1"/>
    <col min="6147" max="6147" width="15.83203125" customWidth="1"/>
    <col min="6148" max="6148" width="15.5" customWidth="1"/>
    <col min="6150" max="6150" width="15.6640625" customWidth="1"/>
    <col min="6151" max="6151" width="16.5" customWidth="1"/>
    <col min="6399" max="6399" width="4.83203125" customWidth="1"/>
    <col min="6400" max="6400" width="10.5" customWidth="1"/>
    <col min="6401" max="6401" width="33.5" customWidth="1"/>
    <col min="6403" max="6403" width="15.83203125" customWidth="1"/>
    <col min="6404" max="6404" width="15.5" customWidth="1"/>
    <col min="6406" max="6406" width="15.6640625" customWidth="1"/>
    <col min="6407" max="6407" width="16.5" customWidth="1"/>
    <col min="6655" max="6655" width="4.83203125" customWidth="1"/>
    <col min="6656" max="6656" width="10.5" customWidth="1"/>
    <col min="6657" max="6657" width="33.5" customWidth="1"/>
    <col min="6659" max="6659" width="15.83203125" customWidth="1"/>
    <col min="6660" max="6660" width="15.5" customWidth="1"/>
    <col min="6662" max="6662" width="15.6640625" customWidth="1"/>
    <col min="6663" max="6663" width="16.5" customWidth="1"/>
    <col min="6911" max="6911" width="4.83203125" customWidth="1"/>
    <col min="6912" max="6912" width="10.5" customWidth="1"/>
    <col min="6913" max="6913" width="33.5" customWidth="1"/>
    <col min="6915" max="6915" width="15.83203125" customWidth="1"/>
    <col min="6916" max="6916" width="15.5" customWidth="1"/>
    <col min="6918" max="6918" width="15.6640625" customWidth="1"/>
    <col min="6919" max="6919" width="16.5" customWidth="1"/>
    <col min="7167" max="7167" width="4.83203125" customWidth="1"/>
    <col min="7168" max="7168" width="10.5" customWidth="1"/>
    <col min="7169" max="7169" width="33.5" customWidth="1"/>
    <col min="7171" max="7171" width="15.83203125" customWidth="1"/>
    <col min="7172" max="7172" width="15.5" customWidth="1"/>
    <col min="7174" max="7174" width="15.6640625" customWidth="1"/>
    <col min="7175" max="7175" width="16.5" customWidth="1"/>
    <col min="7423" max="7423" width="4.83203125" customWidth="1"/>
    <col min="7424" max="7424" width="10.5" customWidth="1"/>
    <col min="7425" max="7425" width="33.5" customWidth="1"/>
    <col min="7427" max="7427" width="15.83203125" customWidth="1"/>
    <col min="7428" max="7428" width="15.5" customWidth="1"/>
    <col min="7430" max="7430" width="15.6640625" customWidth="1"/>
    <col min="7431" max="7431" width="16.5" customWidth="1"/>
    <col min="7679" max="7679" width="4.83203125" customWidth="1"/>
    <col min="7680" max="7680" width="10.5" customWidth="1"/>
    <col min="7681" max="7681" width="33.5" customWidth="1"/>
    <col min="7683" max="7683" width="15.83203125" customWidth="1"/>
    <col min="7684" max="7684" width="15.5" customWidth="1"/>
    <col min="7686" max="7686" width="15.6640625" customWidth="1"/>
    <col min="7687" max="7687" width="16.5" customWidth="1"/>
    <col min="7935" max="7935" width="4.83203125" customWidth="1"/>
    <col min="7936" max="7936" width="10.5" customWidth="1"/>
    <col min="7937" max="7937" width="33.5" customWidth="1"/>
    <col min="7939" max="7939" width="15.83203125" customWidth="1"/>
    <col min="7940" max="7940" width="15.5" customWidth="1"/>
    <col min="7942" max="7942" width="15.6640625" customWidth="1"/>
    <col min="7943" max="7943" width="16.5" customWidth="1"/>
    <col min="8191" max="8191" width="4.83203125" customWidth="1"/>
    <col min="8192" max="8192" width="10.5" customWidth="1"/>
    <col min="8193" max="8193" width="33.5" customWidth="1"/>
    <col min="8195" max="8195" width="15.83203125" customWidth="1"/>
    <col min="8196" max="8196" width="15.5" customWidth="1"/>
    <col min="8198" max="8198" width="15.6640625" customWidth="1"/>
    <col min="8199" max="8199" width="16.5" customWidth="1"/>
    <col min="8447" max="8447" width="4.83203125" customWidth="1"/>
    <col min="8448" max="8448" width="10.5" customWidth="1"/>
    <col min="8449" max="8449" width="33.5" customWidth="1"/>
    <col min="8451" max="8451" width="15.83203125" customWidth="1"/>
    <col min="8452" max="8452" width="15.5" customWidth="1"/>
    <col min="8454" max="8454" width="15.6640625" customWidth="1"/>
    <col min="8455" max="8455" width="16.5" customWidth="1"/>
    <col min="8703" max="8703" width="4.83203125" customWidth="1"/>
    <col min="8704" max="8704" width="10.5" customWidth="1"/>
    <col min="8705" max="8705" width="33.5" customWidth="1"/>
    <col min="8707" max="8707" width="15.83203125" customWidth="1"/>
    <col min="8708" max="8708" width="15.5" customWidth="1"/>
    <col min="8710" max="8710" width="15.6640625" customWidth="1"/>
    <col min="8711" max="8711" width="16.5" customWidth="1"/>
    <col min="8959" max="8959" width="4.83203125" customWidth="1"/>
    <col min="8960" max="8960" width="10.5" customWidth="1"/>
    <col min="8961" max="8961" width="33.5" customWidth="1"/>
    <col min="8963" max="8963" width="15.83203125" customWidth="1"/>
    <col min="8964" max="8964" width="15.5" customWidth="1"/>
    <col min="8966" max="8966" width="15.6640625" customWidth="1"/>
    <col min="8967" max="8967" width="16.5" customWidth="1"/>
    <col min="9215" max="9215" width="4.83203125" customWidth="1"/>
    <col min="9216" max="9216" width="10.5" customWidth="1"/>
    <col min="9217" max="9217" width="33.5" customWidth="1"/>
    <col min="9219" max="9219" width="15.83203125" customWidth="1"/>
    <col min="9220" max="9220" width="15.5" customWidth="1"/>
    <col min="9222" max="9222" width="15.6640625" customWidth="1"/>
    <col min="9223" max="9223" width="16.5" customWidth="1"/>
    <col min="9471" max="9471" width="4.83203125" customWidth="1"/>
    <col min="9472" max="9472" width="10.5" customWidth="1"/>
    <col min="9473" max="9473" width="33.5" customWidth="1"/>
    <col min="9475" max="9475" width="15.83203125" customWidth="1"/>
    <col min="9476" max="9476" width="15.5" customWidth="1"/>
    <col min="9478" max="9478" width="15.6640625" customWidth="1"/>
    <col min="9479" max="9479" width="16.5" customWidth="1"/>
    <col min="9727" max="9727" width="4.83203125" customWidth="1"/>
    <col min="9728" max="9728" width="10.5" customWidth="1"/>
    <col min="9729" max="9729" width="33.5" customWidth="1"/>
    <col min="9731" max="9731" width="15.83203125" customWidth="1"/>
    <col min="9732" max="9732" width="15.5" customWidth="1"/>
    <col min="9734" max="9734" width="15.6640625" customWidth="1"/>
    <col min="9735" max="9735" width="16.5" customWidth="1"/>
    <col min="9983" max="9983" width="4.83203125" customWidth="1"/>
    <col min="9984" max="9984" width="10.5" customWidth="1"/>
    <col min="9985" max="9985" width="33.5" customWidth="1"/>
    <col min="9987" max="9987" width="15.83203125" customWidth="1"/>
    <col min="9988" max="9988" width="15.5" customWidth="1"/>
    <col min="9990" max="9990" width="15.6640625" customWidth="1"/>
    <col min="9991" max="9991" width="16.5" customWidth="1"/>
    <col min="10239" max="10239" width="4.83203125" customWidth="1"/>
    <col min="10240" max="10240" width="10.5" customWidth="1"/>
    <col min="10241" max="10241" width="33.5" customWidth="1"/>
    <col min="10243" max="10243" width="15.83203125" customWidth="1"/>
    <col min="10244" max="10244" width="15.5" customWidth="1"/>
    <col min="10246" max="10246" width="15.6640625" customWidth="1"/>
    <col min="10247" max="10247" width="16.5" customWidth="1"/>
    <col min="10495" max="10495" width="4.83203125" customWidth="1"/>
    <col min="10496" max="10496" width="10.5" customWidth="1"/>
    <col min="10497" max="10497" width="33.5" customWidth="1"/>
    <col min="10499" max="10499" width="15.83203125" customWidth="1"/>
    <col min="10500" max="10500" width="15.5" customWidth="1"/>
    <col min="10502" max="10502" width="15.6640625" customWidth="1"/>
    <col min="10503" max="10503" width="16.5" customWidth="1"/>
    <col min="10751" max="10751" width="4.83203125" customWidth="1"/>
    <col min="10752" max="10752" width="10.5" customWidth="1"/>
    <col min="10753" max="10753" width="33.5" customWidth="1"/>
    <col min="10755" max="10755" width="15.83203125" customWidth="1"/>
    <col min="10756" max="10756" width="15.5" customWidth="1"/>
    <col min="10758" max="10758" width="15.6640625" customWidth="1"/>
    <col min="10759" max="10759" width="16.5" customWidth="1"/>
    <col min="11007" max="11007" width="4.83203125" customWidth="1"/>
    <col min="11008" max="11008" width="10.5" customWidth="1"/>
    <col min="11009" max="11009" width="33.5" customWidth="1"/>
    <col min="11011" max="11011" width="15.83203125" customWidth="1"/>
    <col min="11012" max="11012" width="15.5" customWidth="1"/>
    <col min="11014" max="11014" width="15.6640625" customWidth="1"/>
    <col min="11015" max="11015" width="16.5" customWidth="1"/>
    <col min="11263" max="11263" width="4.83203125" customWidth="1"/>
    <col min="11264" max="11264" width="10.5" customWidth="1"/>
    <col min="11265" max="11265" width="33.5" customWidth="1"/>
    <col min="11267" max="11267" width="15.83203125" customWidth="1"/>
    <col min="11268" max="11268" width="15.5" customWidth="1"/>
    <col min="11270" max="11270" width="15.6640625" customWidth="1"/>
    <col min="11271" max="11271" width="16.5" customWidth="1"/>
    <col min="11519" max="11519" width="4.83203125" customWidth="1"/>
    <col min="11520" max="11520" width="10.5" customWidth="1"/>
    <col min="11521" max="11521" width="33.5" customWidth="1"/>
    <col min="11523" max="11523" width="15.83203125" customWidth="1"/>
    <col min="11524" max="11524" width="15.5" customWidth="1"/>
    <col min="11526" max="11526" width="15.6640625" customWidth="1"/>
    <col min="11527" max="11527" width="16.5" customWidth="1"/>
    <col min="11775" max="11775" width="4.83203125" customWidth="1"/>
    <col min="11776" max="11776" width="10.5" customWidth="1"/>
    <col min="11777" max="11777" width="33.5" customWidth="1"/>
    <col min="11779" max="11779" width="15.83203125" customWidth="1"/>
    <col min="11780" max="11780" width="15.5" customWidth="1"/>
    <col min="11782" max="11782" width="15.6640625" customWidth="1"/>
    <col min="11783" max="11783" width="16.5" customWidth="1"/>
    <col min="12031" max="12031" width="4.83203125" customWidth="1"/>
    <col min="12032" max="12032" width="10.5" customWidth="1"/>
    <col min="12033" max="12033" width="33.5" customWidth="1"/>
    <col min="12035" max="12035" width="15.83203125" customWidth="1"/>
    <col min="12036" max="12036" width="15.5" customWidth="1"/>
    <col min="12038" max="12038" width="15.6640625" customWidth="1"/>
    <col min="12039" max="12039" width="16.5" customWidth="1"/>
    <col min="12287" max="12287" width="4.83203125" customWidth="1"/>
    <col min="12288" max="12288" width="10.5" customWidth="1"/>
    <col min="12289" max="12289" width="33.5" customWidth="1"/>
    <col min="12291" max="12291" width="15.83203125" customWidth="1"/>
    <col min="12292" max="12292" width="15.5" customWidth="1"/>
    <col min="12294" max="12294" width="15.6640625" customWidth="1"/>
    <col min="12295" max="12295" width="16.5" customWidth="1"/>
    <col min="12543" max="12543" width="4.83203125" customWidth="1"/>
    <col min="12544" max="12544" width="10.5" customWidth="1"/>
    <col min="12545" max="12545" width="33.5" customWidth="1"/>
    <col min="12547" max="12547" width="15.83203125" customWidth="1"/>
    <col min="12548" max="12548" width="15.5" customWidth="1"/>
    <col min="12550" max="12550" width="15.6640625" customWidth="1"/>
    <col min="12551" max="12551" width="16.5" customWidth="1"/>
    <col min="12799" max="12799" width="4.83203125" customWidth="1"/>
    <col min="12800" max="12800" width="10.5" customWidth="1"/>
    <col min="12801" max="12801" width="33.5" customWidth="1"/>
    <col min="12803" max="12803" width="15.83203125" customWidth="1"/>
    <col min="12804" max="12804" width="15.5" customWidth="1"/>
    <col min="12806" max="12806" width="15.6640625" customWidth="1"/>
    <col min="12807" max="12807" width="16.5" customWidth="1"/>
    <col min="13055" max="13055" width="4.83203125" customWidth="1"/>
    <col min="13056" max="13056" width="10.5" customWidth="1"/>
    <col min="13057" max="13057" width="33.5" customWidth="1"/>
    <col min="13059" max="13059" width="15.83203125" customWidth="1"/>
    <col min="13060" max="13060" width="15.5" customWidth="1"/>
    <col min="13062" max="13062" width="15.6640625" customWidth="1"/>
    <col min="13063" max="13063" width="16.5" customWidth="1"/>
    <col min="13311" max="13311" width="4.83203125" customWidth="1"/>
    <col min="13312" max="13312" width="10.5" customWidth="1"/>
    <col min="13313" max="13313" width="33.5" customWidth="1"/>
    <col min="13315" max="13315" width="15.83203125" customWidth="1"/>
    <col min="13316" max="13316" width="15.5" customWidth="1"/>
    <col min="13318" max="13318" width="15.6640625" customWidth="1"/>
    <col min="13319" max="13319" width="16.5" customWidth="1"/>
    <col min="13567" max="13567" width="4.83203125" customWidth="1"/>
    <col min="13568" max="13568" width="10.5" customWidth="1"/>
    <col min="13569" max="13569" width="33.5" customWidth="1"/>
    <col min="13571" max="13571" width="15.83203125" customWidth="1"/>
    <col min="13572" max="13572" width="15.5" customWidth="1"/>
    <col min="13574" max="13574" width="15.6640625" customWidth="1"/>
    <col min="13575" max="13575" width="16.5" customWidth="1"/>
    <col min="13823" max="13823" width="4.83203125" customWidth="1"/>
    <col min="13824" max="13824" width="10.5" customWidth="1"/>
    <col min="13825" max="13825" width="33.5" customWidth="1"/>
    <col min="13827" max="13827" width="15.83203125" customWidth="1"/>
    <col min="13828" max="13828" width="15.5" customWidth="1"/>
    <col min="13830" max="13830" width="15.6640625" customWidth="1"/>
    <col min="13831" max="13831" width="16.5" customWidth="1"/>
    <col min="14079" max="14079" width="4.83203125" customWidth="1"/>
    <col min="14080" max="14080" width="10.5" customWidth="1"/>
    <col min="14081" max="14081" width="33.5" customWidth="1"/>
    <col min="14083" max="14083" width="15.83203125" customWidth="1"/>
    <col min="14084" max="14084" width="15.5" customWidth="1"/>
    <col min="14086" max="14086" width="15.6640625" customWidth="1"/>
    <col min="14087" max="14087" width="16.5" customWidth="1"/>
    <col min="14335" max="14335" width="4.83203125" customWidth="1"/>
    <col min="14336" max="14336" width="10.5" customWidth="1"/>
    <col min="14337" max="14337" width="33.5" customWidth="1"/>
    <col min="14339" max="14339" width="15.83203125" customWidth="1"/>
    <col min="14340" max="14340" width="15.5" customWidth="1"/>
    <col min="14342" max="14342" width="15.6640625" customWidth="1"/>
    <col min="14343" max="14343" width="16.5" customWidth="1"/>
    <col min="14591" max="14591" width="4.83203125" customWidth="1"/>
    <col min="14592" max="14592" width="10.5" customWidth="1"/>
    <col min="14593" max="14593" width="33.5" customWidth="1"/>
    <col min="14595" max="14595" width="15.83203125" customWidth="1"/>
    <col min="14596" max="14596" width="15.5" customWidth="1"/>
    <col min="14598" max="14598" width="15.6640625" customWidth="1"/>
    <col min="14599" max="14599" width="16.5" customWidth="1"/>
    <col min="14847" max="14847" width="4.83203125" customWidth="1"/>
    <col min="14848" max="14848" width="10.5" customWidth="1"/>
    <col min="14849" max="14849" width="33.5" customWidth="1"/>
    <col min="14851" max="14851" width="15.83203125" customWidth="1"/>
    <col min="14852" max="14852" width="15.5" customWidth="1"/>
    <col min="14854" max="14854" width="15.6640625" customWidth="1"/>
    <col min="14855" max="14855" width="16.5" customWidth="1"/>
    <col min="15103" max="15103" width="4.83203125" customWidth="1"/>
    <col min="15104" max="15104" width="10.5" customWidth="1"/>
    <col min="15105" max="15105" width="33.5" customWidth="1"/>
    <col min="15107" max="15107" width="15.83203125" customWidth="1"/>
    <col min="15108" max="15108" width="15.5" customWidth="1"/>
    <col min="15110" max="15110" width="15.6640625" customWidth="1"/>
    <col min="15111" max="15111" width="16.5" customWidth="1"/>
    <col min="15359" max="15359" width="4.83203125" customWidth="1"/>
    <col min="15360" max="15360" width="10.5" customWidth="1"/>
    <col min="15361" max="15361" width="33.5" customWidth="1"/>
    <col min="15363" max="15363" width="15.83203125" customWidth="1"/>
    <col min="15364" max="15364" width="15.5" customWidth="1"/>
    <col min="15366" max="15366" width="15.6640625" customWidth="1"/>
    <col min="15367" max="15367" width="16.5" customWidth="1"/>
    <col min="15615" max="15615" width="4.83203125" customWidth="1"/>
    <col min="15616" max="15616" width="10.5" customWidth="1"/>
    <col min="15617" max="15617" width="33.5" customWidth="1"/>
    <col min="15619" max="15619" width="15.83203125" customWidth="1"/>
    <col min="15620" max="15620" width="15.5" customWidth="1"/>
    <col min="15622" max="15622" width="15.6640625" customWidth="1"/>
    <col min="15623" max="15623" width="16.5" customWidth="1"/>
    <col min="15871" max="15871" width="4.83203125" customWidth="1"/>
    <col min="15872" max="15872" width="10.5" customWidth="1"/>
    <col min="15873" max="15873" width="33.5" customWidth="1"/>
    <col min="15875" max="15875" width="15.83203125" customWidth="1"/>
    <col min="15876" max="15876" width="15.5" customWidth="1"/>
    <col min="15878" max="15878" width="15.6640625" customWidth="1"/>
    <col min="15879" max="15879" width="16.5" customWidth="1"/>
    <col min="16127" max="16127" width="4.83203125" customWidth="1"/>
    <col min="16128" max="16128" width="10.5" customWidth="1"/>
    <col min="16129" max="16129" width="33.5" customWidth="1"/>
    <col min="16131" max="16131" width="15.83203125" customWidth="1"/>
    <col min="16132" max="16132" width="15.5" customWidth="1"/>
    <col min="16134" max="16134" width="15.6640625" customWidth="1"/>
    <col min="16135" max="16135" width="16.5" customWidth="1"/>
  </cols>
  <sheetData>
    <row r="1" spans="2:14">
      <c r="C1" s="36" t="s">
        <v>224</v>
      </c>
      <c r="J1" t="s">
        <v>531</v>
      </c>
    </row>
    <row r="4" spans="2:14">
      <c r="C4" s="1" t="s">
        <v>0</v>
      </c>
    </row>
    <row r="5" spans="2:14" s="2" customFormat="1">
      <c r="B5" s="3"/>
      <c r="C5" t="s">
        <v>1</v>
      </c>
    </row>
    <row r="6" spans="2:14" s="2" customFormat="1">
      <c r="B6" s="4"/>
      <c r="C6" t="s">
        <v>2</v>
      </c>
    </row>
    <row r="7" spans="2:14" s="2" customFormat="1" ht="13">
      <c r="C7" s="2" t="s">
        <v>3</v>
      </c>
    </row>
    <row r="8" spans="2:14" s="2" customFormat="1" ht="13">
      <c r="C8" s="4"/>
    </row>
    <row r="9" spans="2:14" s="2" customFormat="1" ht="13">
      <c r="B9" s="385" t="s">
        <v>4</v>
      </c>
      <c r="C9" s="385"/>
      <c r="D9" s="385"/>
      <c r="E9" s="385"/>
    </row>
    <row r="10" spans="2:14" s="2" customFormat="1" ht="13">
      <c r="C10" s="4"/>
    </row>
    <row r="11" spans="2:14" s="2" customFormat="1" ht="13">
      <c r="C11" s="1" t="s">
        <v>538</v>
      </c>
    </row>
    <row r="12" spans="2:14" s="2" customFormat="1" ht="13">
      <c r="C12" s="1"/>
    </row>
    <row r="13" spans="2:14" ht="16" thickBot="1">
      <c r="C13" s="2"/>
    </row>
    <row r="14" spans="2:14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40" t="s">
        <v>227</v>
      </c>
      <c r="K14" s="340" t="s">
        <v>710</v>
      </c>
      <c r="L14" s="340" t="s">
        <v>328</v>
      </c>
      <c r="M14" s="340" t="s">
        <v>532</v>
      </c>
      <c r="N14" s="340" t="s">
        <v>681</v>
      </c>
    </row>
    <row r="15" spans="2:14" ht="17.75" customHeight="1" thickTop="1">
      <c r="B15" s="114">
        <v>1</v>
      </c>
      <c r="C15" s="120" t="s">
        <v>119</v>
      </c>
      <c r="D15" s="162" t="s">
        <v>8</v>
      </c>
      <c r="E15" s="34">
        <v>500</v>
      </c>
      <c r="F15" s="7"/>
      <c r="G15" s="50"/>
      <c r="H15" s="106">
        <f>+(F15*G15)+F15</f>
        <v>0</v>
      </c>
      <c r="I15" s="76">
        <f>+E15*F15</f>
        <v>0</v>
      </c>
      <c r="J15" s="78">
        <f>+E15*H15</f>
        <v>0</v>
      </c>
      <c r="K15" s="78"/>
      <c r="L15" s="78"/>
      <c r="M15" s="78"/>
      <c r="N15" s="270"/>
    </row>
    <row r="16" spans="2:14" ht="17.75" customHeight="1">
      <c r="B16" s="115">
        <v>2</v>
      </c>
      <c r="C16" s="161" t="s">
        <v>123</v>
      </c>
      <c r="D16" s="25" t="s">
        <v>8</v>
      </c>
      <c r="E16" s="56">
        <v>80</v>
      </c>
      <c r="F16" s="7"/>
      <c r="G16" s="50"/>
      <c r="H16" s="131">
        <f t="shared" ref="H16:H35" si="0">+(F16*G16)+F16</f>
        <v>0</v>
      </c>
      <c r="I16" s="76">
        <f t="shared" ref="I16:I35" si="1">+E16*F16</f>
        <v>0</v>
      </c>
      <c r="J16" s="76">
        <f t="shared" ref="J16:J35" si="2">+E16*H16</f>
        <v>0</v>
      </c>
      <c r="K16" s="78"/>
      <c r="L16" s="78"/>
      <c r="M16" s="78"/>
      <c r="N16" s="255"/>
    </row>
    <row r="17" spans="2:14" ht="17.75" customHeight="1">
      <c r="B17" s="104">
        <v>3</v>
      </c>
      <c r="C17" s="124" t="s">
        <v>368</v>
      </c>
      <c r="D17" s="21" t="s">
        <v>8</v>
      </c>
      <c r="E17" s="39">
        <v>100</v>
      </c>
      <c r="F17" s="7"/>
      <c r="G17" s="50"/>
      <c r="H17" s="131">
        <f t="shared" si="0"/>
        <v>0</v>
      </c>
      <c r="I17" s="76">
        <f t="shared" si="1"/>
        <v>0</v>
      </c>
      <c r="J17" s="76">
        <f t="shared" si="2"/>
        <v>0</v>
      </c>
      <c r="K17" s="76"/>
      <c r="L17" s="76"/>
      <c r="M17" s="76"/>
      <c r="N17" s="221"/>
    </row>
    <row r="18" spans="2:14" ht="17.75" customHeight="1">
      <c r="B18" s="115">
        <v>4</v>
      </c>
      <c r="C18" s="124" t="s">
        <v>126</v>
      </c>
      <c r="D18" s="21" t="s">
        <v>8</v>
      </c>
      <c r="E18" s="39">
        <v>30</v>
      </c>
      <c r="F18" s="7"/>
      <c r="G18" s="50"/>
      <c r="H18" s="131">
        <f t="shared" si="0"/>
        <v>0</v>
      </c>
      <c r="I18" s="76">
        <f t="shared" si="1"/>
        <v>0</v>
      </c>
      <c r="J18" s="76">
        <f t="shared" si="2"/>
        <v>0</v>
      </c>
      <c r="K18" s="76"/>
      <c r="L18" s="76"/>
      <c r="M18" s="76"/>
      <c r="N18" s="221"/>
    </row>
    <row r="19" spans="2:14" ht="17.75" customHeight="1">
      <c r="B19" s="115">
        <v>5</v>
      </c>
      <c r="C19" s="124" t="s">
        <v>173</v>
      </c>
      <c r="D19" s="21" t="s">
        <v>8</v>
      </c>
      <c r="E19" s="44">
        <v>1300</v>
      </c>
      <c r="F19" s="7"/>
      <c r="G19" s="50"/>
      <c r="H19" s="131">
        <f t="shared" si="0"/>
        <v>0</v>
      </c>
      <c r="I19" s="76">
        <f t="shared" si="1"/>
        <v>0</v>
      </c>
      <c r="J19" s="76">
        <f t="shared" si="2"/>
        <v>0</v>
      </c>
      <c r="K19" s="76"/>
      <c r="L19" s="76"/>
      <c r="M19" s="76"/>
      <c r="N19" s="248"/>
    </row>
    <row r="20" spans="2:14" ht="17.75" customHeight="1">
      <c r="B20" s="104">
        <v>6</v>
      </c>
      <c r="C20" s="124" t="s">
        <v>177</v>
      </c>
      <c r="D20" s="21" t="s">
        <v>8</v>
      </c>
      <c r="E20" s="44">
        <v>680</v>
      </c>
      <c r="F20" s="7"/>
      <c r="G20" s="50"/>
      <c r="H20" s="131">
        <f t="shared" si="0"/>
        <v>0</v>
      </c>
      <c r="I20" s="76">
        <f t="shared" si="1"/>
        <v>0</v>
      </c>
      <c r="J20" s="76">
        <f t="shared" si="2"/>
        <v>0</v>
      </c>
      <c r="K20" s="76"/>
      <c r="L20" s="76"/>
      <c r="M20" s="76"/>
      <c r="N20" s="248"/>
    </row>
    <row r="21" spans="2:14" ht="17.75" customHeight="1">
      <c r="B21" s="115">
        <v>7</v>
      </c>
      <c r="C21" s="124" t="s">
        <v>129</v>
      </c>
      <c r="D21" s="21" t="s">
        <v>86</v>
      </c>
      <c r="E21" s="39">
        <v>270</v>
      </c>
      <c r="F21" s="7"/>
      <c r="G21" s="50"/>
      <c r="H21" s="131">
        <f t="shared" si="0"/>
        <v>0</v>
      </c>
      <c r="I21" s="76">
        <f t="shared" si="1"/>
        <v>0</v>
      </c>
      <c r="J21" s="76">
        <f t="shared" si="2"/>
        <v>0</v>
      </c>
      <c r="K21" s="76"/>
      <c r="L21" s="76"/>
      <c r="M21" s="76"/>
      <c r="N21" s="221"/>
    </row>
    <row r="22" spans="2:14" ht="17.75" customHeight="1">
      <c r="B22" s="115">
        <v>8</v>
      </c>
      <c r="C22" s="124" t="s">
        <v>178</v>
      </c>
      <c r="D22" s="21" t="s">
        <v>8</v>
      </c>
      <c r="E22" s="44">
        <v>1100</v>
      </c>
      <c r="F22" s="7"/>
      <c r="G22" s="50"/>
      <c r="H22" s="131">
        <f t="shared" si="0"/>
        <v>0</v>
      </c>
      <c r="I22" s="76">
        <f t="shared" si="1"/>
        <v>0</v>
      </c>
      <c r="J22" s="76">
        <f t="shared" si="2"/>
        <v>0</v>
      </c>
      <c r="K22" s="76"/>
      <c r="L22" s="76"/>
      <c r="M22" s="76"/>
      <c r="N22" s="248"/>
    </row>
    <row r="23" spans="2:14" ht="17.75" customHeight="1">
      <c r="B23" s="104">
        <v>9</v>
      </c>
      <c r="C23" s="124" t="s">
        <v>296</v>
      </c>
      <c r="D23" s="21" t="s">
        <v>8</v>
      </c>
      <c r="E23" s="39">
        <v>300</v>
      </c>
      <c r="F23" s="7"/>
      <c r="G23" s="50"/>
      <c r="H23" s="131">
        <f t="shared" si="0"/>
        <v>0</v>
      </c>
      <c r="I23" s="76">
        <f t="shared" si="1"/>
        <v>0</v>
      </c>
      <c r="J23" s="76">
        <f t="shared" si="2"/>
        <v>0</v>
      </c>
      <c r="K23" s="76"/>
      <c r="L23" s="76"/>
      <c r="M23" s="76"/>
      <c r="N23" s="221"/>
    </row>
    <row r="24" spans="2:14" ht="17.75" customHeight="1">
      <c r="B24" s="115">
        <v>10</v>
      </c>
      <c r="C24" s="124" t="s">
        <v>630</v>
      </c>
      <c r="D24" s="21" t="s">
        <v>8</v>
      </c>
      <c r="E24" s="39">
        <v>120</v>
      </c>
      <c r="F24" s="7"/>
      <c r="G24" s="50"/>
      <c r="H24" s="131">
        <f t="shared" ref="H24" si="3">+(F24*G24)+F24</f>
        <v>0</v>
      </c>
      <c r="I24" s="76">
        <f t="shared" ref="I24" si="4">+E24*F24</f>
        <v>0</v>
      </c>
      <c r="J24" s="76">
        <f t="shared" ref="J24" si="5">+E24*H24</f>
        <v>0</v>
      </c>
      <c r="K24" s="76"/>
      <c r="L24" s="76"/>
      <c r="M24" s="76"/>
      <c r="N24" s="221"/>
    </row>
    <row r="25" spans="2:14" ht="17.75" customHeight="1">
      <c r="B25" s="115">
        <v>11</v>
      </c>
      <c r="C25" s="124" t="s">
        <v>174</v>
      </c>
      <c r="D25" s="21" t="s">
        <v>8</v>
      </c>
      <c r="E25" s="39">
        <v>70</v>
      </c>
      <c r="F25" s="7"/>
      <c r="G25" s="50"/>
      <c r="H25" s="131">
        <f t="shared" si="0"/>
        <v>0</v>
      </c>
      <c r="I25" s="76">
        <f t="shared" si="1"/>
        <v>0</v>
      </c>
      <c r="J25" s="76">
        <f t="shared" si="2"/>
        <v>0</v>
      </c>
      <c r="K25" s="76"/>
      <c r="L25" s="76"/>
      <c r="M25" s="76"/>
      <c r="N25" s="221"/>
    </row>
    <row r="26" spans="2:14" ht="17.75" customHeight="1">
      <c r="B26" s="104">
        <v>12</v>
      </c>
      <c r="C26" s="124" t="s">
        <v>127</v>
      </c>
      <c r="D26" s="21" t="s">
        <v>8</v>
      </c>
      <c r="E26" s="39">
        <v>20</v>
      </c>
      <c r="F26" s="7"/>
      <c r="G26" s="50"/>
      <c r="H26" s="131">
        <f t="shared" si="0"/>
        <v>0</v>
      </c>
      <c r="I26" s="76">
        <f t="shared" si="1"/>
        <v>0</v>
      </c>
      <c r="J26" s="76">
        <f t="shared" si="2"/>
        <v>0</v>
      </c>
      <c r="K26" s="76"/>
      <c r="L26" s="76"/>
      <c r="M26" s="76"/>
      <c r="N26" s="221"/>
    </row>
    <row r="27" spans="2:14" ht="17.75" customHeight="1">
      <c r="B27" s="115">
        <v>13</v>
      </c>
      <c r="C27" s="124" t="s">
        <v>175</v>
      </c>
      <c r="D27" s="21" t="s">
        <v>8</v>
      </c>
      <c r="E27" s="39">
        <v>240</v>
      </c>
      <c r="F27" s="7"/>
      <c r="G27" s="50"/>
      <c r="H27" s="131">
        <f t="shared" si="0"/>
        <v>0</v>
      </c>
      <c r="I27" s="76">
        <f t="shared" si="1"/>
        <v>0</v>
      </c>
      <c r="J27" s="76">
        <f t="shared" si="2"/>
        <v>0</v>
      </c>
      <c r="K27" s="76"/>
      <c r="L27" s="76"/>
      <c r="M27" s="76"/>
      <c r="N27" s="221"/>
    </row>
    <row r="28" spans="2:14" ht="17.75" customHeight="1">
      <c r="B28" s="115">
        <v>14</v>
      </c>
      <c r="C28" s="124" t="s">
        <v>124</v>
      </c>
      <c r="D28" s="21" t="s">
        <v>8</v>
      </c>
      <c r="E28" s="39">
        <v>130</v>
      </c>
      <c r="F28" s="7"/>
      <c r="G28" s="50"/>
      <c r="H28" s="131">
        <f t="shared" si="0"/>
        <v>0</v>
      </c>
      <c r="I28" s="76">
        <f t="shared" si="1"/>
        <v>0</v>
      </c>
      <c r="J28" s="76">
        <f t="shared" si="2"/>
        <v>0</v>
      </c>
      <c r="K28" s="76"/>
      <c r="L28" s="76"/>
      <c r="M28" s="76"/>
      <c r="N28" s="221"/>
    </row>
    <row r="29" spans="2:14" ht="17.75" customHeight="1">
      <c r="B29" s="104">
        <v>15</v>
      </c>
      <c r="C29" s="124" t="s">
        <v>179</v>
      </c>
      <c r="D29" s="21" t="s">
        <v>8</v>
      </c>
      <c r="E29" s="39">
        <v>30</v>
      </c>
      <c r="F29" s="7"/>
      <c r="G29" s="50"/>
      <c r="H29" s="131">
        <f t="shared" si="0"/>
        <v>0</v>
      </c>
      <c r="I29" s="76">
        <f t="shared" si="1"/>
        <v>0</v>
      </c>
      <c r="J29" s="76">
        <f t="shared" si="2"/>
        <v>0</v>
      </c>
      <c r="K29" s="76"/>
      <c r="L29" s="76"/>
      <c r="M29" s="76"/>
      <c r="N29" s="221"/>
    </row>
    <row r="30" spans="2:14" ht="17.75" customHeight="1">
      <c r="B30" s="115">
        <v>16</v>
      </c>
      <c r="C30" s="124" t="s">
        <v>128</v>
      </c>
      <c r="D30" s="21" t="s">
        <v>8</v>
      </c>
      <c r="E30" s="39">
        <v>20</v>
      </c>
      <c r="F30" s="7"/>
      <c r="G30" s="50"/>
      <c r="H30" s="131">
        <f t="shared" si="0"/>
        <v>0</v>
      </c>
      <c r="I30" s="76">
        <f t="shared" si="1"/>
        <v>0</v>
      </c>
      <c r="J30" s="76">
        <f t="shared" si="2"/>
        <v>0</v>
      </c>
      <c r="K30" s="76"/>
      <c r="L30" s="76"/>
      <c r="M30" s="76"/>
      <c r="N30" s="221"/>
    </row>
    <row r="31" spans="2:14" ht="17.75" customHeight="1">
      <c r="B31" s="115">
        <v>17</v>
      </c>
      <c r="C31" s="124" t="s">
        <v>122</v>
      </c>
      <c r="D31" s="21" t="s">
        <v>8</v>
      </c>
      <c r="E31" s="39">
        <v>380</v>
      </c>
      <c r="F31" s="7"/>
      <c r="G31" s="50"/>
      <c r="H31" s="131">
        <f t="shared" si="0"/>
        <v>0</v>
      </c>
      <c r="I31" s="76">
        <f t="shared" si="1"/>
        <v>0</v>
      </c>
      <c r="J31" s="76">
        <f t="shared" si="2"/>
        <v>0</v>
      </c>
      <c r="K31" s="76"/>
      <c r="L31" s="76"/>
      <c r="M31" s="76"/>
      <c r="N31" s="221"/>
    </row>
    <row r="32" spans="2:14" ht="17.75" customHeight="1">
      <c r="B32" s="104">
        <v>18</v>
      </c>
      <c r="C32" s="124" t="s">
        <v>121</v>
      </c>
      <c r="D32" s="21" t="s">
        <v>8</v>
      </c>
      <c r="E32" s="39">
        <v>360</v>
      </c>
      <c r="F32" s="7"/>
      <c r="G32" s="50"/>
      <c r="H32" s="131">
        <f t="shared" si="0"/>
        <v>0</v>
      </c>
      <c r="I32" s="76">
        <f t="shared" si="1"/>
        <v>0</v>
      </c>
      <c r="J32" s="76">
        <f t="shared" si="2"/>
        <v>0</v>
      </c>
      <c r="K32" s="76"/>
      <c r="L32" s="76"/>
      <c r="M32" s="76"/>
      <c r="N32" s="221"/>
    </row>
    <row r="33" spans="2:14" ht="17.75" customHeight="1">
      <c r="B33" s="115">
        <v>19</v>
      </c>
      <c r="C33" s="124" t="s">
        <v>120</v>
      </c>
      <c r="D33" s="21" t="s">
        <v>8</v>
      </c>
      <c r="E33" s="39">
        <v>190</v>
      </c>
      <c r="F33" s="7"/>
      <c r="G33" s="50"/>
      <c r="H33" s="131">
        <f t="shared" si="0"/>
        <v>0</v>
      </c>
      <c r="I33" s="76">
        <f t="shared" si="1"/>
        <v>0</v>
      </c>
      <c r="J33" s="76">
        <f t="shared" si="2"/>
        <v>0</v>
      </c>
      <c r="K33" s="76"/>
      <c r="L33" s="76"/>
      <c r="M33" s="76"/>
      <c r="N33" s="221"/>
    </row>
    <row r="34" spans="2:14" ht="17.75" customHeight="1">
      <c r="B34" s="115">
        <v>20</v>
      </c>
      <c r="C34" s="124" t="s">
        <v>294</v>
      </c>
      <c r="D34" s="21" t="s">
        <v>8</v>
      </c>
      <c r="E34" s="44">
        <v>1000</v>
      </c>
      <c r="F34" s="7"/>
      <c r="G34" s="50"/>
      <c r="H34" s="131">
        <f>+(F34*G34)+F34</f>
        <v>0</v>
      </c>
      <c r="I34" s="76">
        <f>+E34*F34</f>
        <v>0</v>
      </c>
      <c r="J34" s="76">
        <f>+E34*H34</f>
        <v>0</v>
      </c>
      <c r="K34" s="76"/>
      <c r="L34" s="76"/>
      <c r="M34" s="76"/>
      <c r="N34" s="248"/>
    </row>
    <row r="35" spans="2:14" ht="17.75" customHeight="1">
      <c r="B35" s="104">
        <v>21</v>
      </c>
      <c r="C35" s="124" t="s">
        <v>295</v>
      </c>
      <c r="D35" s="21" t="s">
        <v>8</v>
      </c>
      <c r="E35" s="44">
        <v>210</v>
      </c>
      <c r="F35" s="7"/>
      <c r="G35" s="50"/>
      <c r="H35" s="131">
        <f t="shared" si="0"/>
        <v>0</v>
      </c>
      <c r="I35" s="76">
        <f t="shared" si="1"/>
        <v>0</v>
      </c>
      <c r="J35" s="76">
        <f t="shared" si="2"/>
        <v>0</v>
      </c>
      <c r="K35" s="76"/>
      <c r="L35" s="76"/>
      <c r="M35" s="76"/>
      <c r="N35" s="248"/>
    </row>
    <row r="36" spans="2:14" ht="17.75" customHeight="1">
      <c r="B36" s="115">
        <v>22</v>
      </c>
      <c r="C36" s="122" t="s">
        <v>125</v>
      </c>
      <c r="D36" s="80" t="s">
        <v>8</v>
      </c>
      <c r="E36" s="107">
        <v>20</v>
      </c>
      <c r="F36" s="7"/>
      <c r="G36" s="50"/>
      <c r="H36" s="131">
        <f>+(F36*G36)+F36</f>
        <v>0</v>
      </c>
      <c r="I36" s="76">
        <f>+E36*F36</f>
        <v>0</v>
      </c>
      <c r="J36" s="76">
        <f>+E36*H36</f>
        <v>0</v>
      </c>
      <c r="K36" s="133"/>
      <c r="L36" s="133"/>
      <c r="M36" s="133"/>
      <c r="N36" s="266"/>
    </row>
    <row r="37" spans="2:14" ht="17.75" customHeight="1">
      <c r="B37" s="115">
        <v>23</v>
      </c>
      <c r="C37" s="122" t="s">
        <v>709</v>
      </c>
      <c r="D37" s="80" t="s">
        <v>8</v>
      </c>
      <c r="E37" s="107">
        <v>600</v>
      </c>
      <c r="F37" s="7"/>
      <c r="G37" s="50"/>
      <c r="H37" s="131">
        <f>+(F37*G37)+F37</f>
        <v>0</v>
      </c>
      <c r="I37" s="76">
        <f>+E37*F37</f>
        <v>0</v>
      </c>
      <c r="J37" s="76">
        <f>+E37*H37</f>
        <v>0</v>
      </c>
      <c r="K37" s="133"/>
      <c r="L37" s="133"/>
      <c r="M37" s="133"/>
      <c r="N37" s="266"/>
    </row>
    <row r="38" spans="2:14" ht="17.75" customHeight="1">
      <c r="B38" s="104">
        <v>24</v>
      </c>
      <c r="C38" s="122" t="s">
        <v>521</v>
      </c>
      <c r="D38" s="80" t="s">
        <v>8</v>
      </c>
      <c r="E38" s="107">
        <v>85</v>
      </c>
      <c r="F38" s="7"/>
      <c r="G38" s="50"/>
      <c r="H38" s="131">
        <v>0</v>
      </c>
      <c r="I38" s="76">
        <f>+E38*F38</f>
        <v>0</v>
      </c>
      <c r="J38" s="76">
        <v>0</v>
      </c>
      <c r="K38" s="133"/>
      <c r="L38" s="133"/>
      <c r="M38" s="133"/>
      <c r="N38" s="266"/>
    </row>
    <row r="39" spans="2:14" ht="17.75" customHeight="1" thickBot="1">
      <c r="B39" s="115">
        <v>25</v>
      </c>
      <c r="C39" s="123" t="s">
        <v>176</v>
      </c>
      <c r="D39" s="80" t="s">
        <v>8</v>
      </c>
      <c r="E39" s="164">
        <v>1800</v>
      </c>
      <c r="F39" s="7"/>
      <c r="G39" s="50"/>
      <c r="H39" s="131">
        <f>+(F39*G39)+F39</f>
        <v>0</v>
      </c>
      <c r="I39" s="76">
        <f>+E39*F39</f>
        <v>0</v>
      </c>
      <c r="J39" s="76">
        <f>+E39*H39</f>
        <v>0</v>
      </c>
      <c r="K39" s="133"/>
      <c r="L39" s="133"/>
      <c r="M39" s="133"/>
      <c r="N39" s="254"/>
    </row>
    <row r="40" spans="2:14" ht="25.5" customHeight="1" thickTop="1" thickBot="1">
      <c r="B40" s="374"/>
      <c r="C40" s="342" t="s">
        <v>232</v>
      </c>
      <c r="D40" s="344"/>
      <c r="E40" s="344"/>
      <c r="F40" s="344"/>
      <c r="G40" s="375"/>
      <c r="H40" s="344"/>
      <c r="I40" s="346">
        <f>SUM(I15:I39)</f>
        <v>0</v>
      </c>
      <c r="J40" s="346">
        <f>SUM(J15:J39)</f>
        <v>0</v>
      </c>
      <c r="K40" s="346"/>
      <c r="L40" s="346"/>
      <c r="M40" s="346"/>
      <c r="N40" s="344"/>
    </row>
    <row r="41" spans="2:14" ht="16" thickTop="1"/>
    <row r="42" spans="2:14">
      <c r="C42" s="8"/>
      <c r="D42" s="8"/>
      <c r="E42" s="8"/>
      <c r="N42" s="8"/>
    </row>
    <row r="43" spans="2:14">
      <c r="C43" s="22" t="s">
        <v>75</v>
      </c>
      <c r="D43" s="23"/>
      <c r="E43" s="24"/>
      <c r="N43" s="24"/>
    </row>
    <row r="44" spans="2:14">
      <c r="C44" s="22"/>
      <c r="D44" s="23"/>
      <c r="E44" s="24"/>
      <c r="N44" s="24"/>
    </row>
    <row r="45" spans="2:14">
      <c r="C45" s="22" t="s">
        <v>163</v>
      </c>
      <c r="D45" s="23"/>
      <c r="E45" s="24"/>
      <c r="N45" s="24"/>
    </row>
    <row r="46" spans="2:14">
      <c r="C46" t="s">
        <v>158</v>
      </c>
      <c r="D46" s="9"/>
      <c r="E46" s="1"/>
      <c r="N46" s="1"/>
    </row>
    <row r="47" spans="2:14">
      <c r="C47" t="s">
        <v>159</v>
      </c>
      <c r="D47" s="9"/>
      <c r="E47" s="1"/>
      <c r="N47" s="1"/>
    </row>
    <row r="48" spans="2:14">
      <c r="C48" s="386" t="s">
        <v>156</v>
      </c>
      <c r="D48" s="386"/>
      <c r="E48" s="386"/>
      <c r="F48" s="386"/>
      <c r="G48" s="386"/>
      <c r="H48" s="386"/>
    </row>
    <row r="50" spans="3:14">
      <c r="C50" s="10" t="s">
        <v>24</v>
      </c>
      <c r="D50" s="11" t="s">
        <v>76</v>
      </c>
      <c r="E50" s="1" t="s">
        <v>26</v>
      </c>
      <c r="N50" s="1"/>
    </row>
    <row r="53" spans="3:14">
      <c r="C53" t="s">
        <v>27</v>
      </c>
      <c r="I53" t="s">
        <v>233</v>
      </c>
    </row>
  </sheetData>
  <sortState xmlns:xlrd2="http://schemas.microsoft.com/office/spreadsheetml/2017/richdata2" ref="B16:E39">
    <sortCondition ref="B15"/>
  </sortState>
  <mergeCells count="2">
    <mergeCell ref="B9:E9"/>
    <mergeCell ref="C48:H48"/>
  </mergeCells>
  <pageMargins left="0.7" right="0.7" top="0.75" bottom="0.75" header="0.3" footer="0.3"/>
  <pageSetup paperSize="9" scale="7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L33"/>
  <sheetViews>
    <sheetView zoomScale="90" zoomScaleNormal="90"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73.33203125" customWidth="1"/>
    <col min="5" max="5" width="15.83203125" customWidth="1"/>
    <col min="6" max="6" width="15.6640625" customWidth="1"/>
    <col min="7" max="7" width="11" customWidth="1"/>
    <col min="8" max="8" width="15" customWidth="1"/>
    <col min="9" max="11" width="21" customWidth="1"/>
    <col min="12" max="12" width="15.8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2:12">
      <c r="C1" s="36" t="s">
        <v>224</v>
      </c>
      <c r="J1" t="s">
        <v>531</v>
      </c>
    </row>
    <row r="4" spans="2:12">
      <c r="C4" s="1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385" t="s">
        <v>4</v>
      </c>
      <c r="C9" s="385"/>
      <c r="D9" s="385"/>
      <c r="E9" s="385"/>
    </row>
    <row r="10" spans="2:12" s="2" customFormat="1" ht="13">
      <c r="C10" s="4"/>
    </row>
    <row r="11" spans="2:12" s="2" customFormat="1" ht="13">
      <c r="C11" s="1" t="s">
        <v>539</v>
      </c>
    </row>
    <row r="12" spans="2:12" s="2" customFormat="1" ht="13">
      <c r="C12" s="1"/>
    </row>
    <row r="13" spans="2:12" ht="16" thickBot="1">
      <c r="C13" s="2"/>
      <c r="J13" s="59"/>
      <c r="K13" s="389"/>
    </row>
    <row r="14" spans="2:12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40" t="s">
        <v>230</v>
      </c>
      <c r="J14" s="376" t="s">
        <v>227</v>
      </c>
      <c r="K14" s="376" t="s">
        <v>710</v>
      </c>
      <c r="L14" s="340" t="s">
        <v>328</v>
      </c>
    </row>
    <row r="15" spans="2:12" ht="17.75" customHeight="1" thickTop="1">
      <c r="B15" s="136">
        <v>1</v>
      </c>
      <c r="C15" s="160" t="s">
        <v>130</v>
      </c>
      <c r="D15" s="32" t="s">
        <v>8</v>
      </c>
      <c r="E15" s="16">
        <v>10</v>
      </c>
      <c r="F15" s="7"/>
      <c r="G15" s="50"/>
      <c r="H15" s="106">
        <f>+(F15*G15)+F15</f>
        <v>0</v>
      </c>
      <c r="I15" s="134">
        <f>+E15*F15</f>
        <v>0</v>
      </c>
      <c r="J15" s="92">
        <f>+E15*H15</f>
        <v>0</v>
      </c>
      <c r="K15" s="92"/>
      <c r="L15" s="260"/>
    </row>
    <row r="16" spans="2:12" ht="17.75" customHeight="1">
      <c r="B16" s="104">
        <v>2</v>
      </c>
      <c r="C16" s="124" t="s">
        <v>629</v>
      </c>
      <c r="D16" s="166" t="s">
        <v>8</v>
      </c>
      <c r="E16" s="167">
        <v>1300</v>
      </c>
      <c r="F16" s="7"/>
      <c r="G16" s="50"/>
      <c r="H16" s="149">
        <f>+(F16*G16)+F16</f>
        <v>0</v>
      </c>
      <c r="I16" s="76">
        <f>+E16*F16</f>
        <v>0</v>
      </c>
      <c r="J16" s="92">
        <f>+E16*H16</f>
        <v>0</v>
      </c>
      <c r="K16" s="92"/>
      <c r="L16" s="267"/>
    </row>
    <row r="17" spans="2:12" ht="29.25" customHeight="1">
      <c r="B17" s="104">
        <v>3</v>
      </c>
      <c r="C17" s="124" t="s">
        <v>297</v>
      </c>
      <c r="D17" s="21" t="s">
        <v>8</v>
      </c>
      <c r="E17" s="44">
        <v>920</v>
      </c>
      <c r="F17" s="7"/>
      <c r="G17" s="50"/>
      <c r="H17" s="131">
        <f>+(F17*G17)+F17</f>
        <v>0</v>
      </c>
      <c r="I17" s="78">
        <f>+E17*F17</f>
        <v>0</v>
      </c>
      <c r="J17" s="92">
        <f>+E17*H17</f>
        <v>0</v>
      </c>
      <c r="K17" s="92"/>
      <c r="L17" s="248"/>
    </row>
    <row r="18" spans="2:12" ht="17.75" customHeight="1">
      <c r="B18" s="116">
        <v>4</v>
      </c>
      <c r="C18" s="122" t="s">
        <v>298</v>
      </c>
      <c r="D18" s="137" t="s">
        <v>8</v>
      </c>
      <c r="E18" s="53">
        <v>300</v>
      </c>
      <c r="F18" s="35"/>
      <c r="G18" s="54"/>
      <c r="H18" s="131">
        <f>+(F18*G18)+F18</f>
        <v>0</v>
      </c>
      <c r="I18" s="93">
        <f>+E18*F18</f>
        <v>0</v>
      </c>
      <c r="J18" s="133">
        <f>+E18*H18</f>
        <v>0</v>
      </c>
      <c r="K18" s="133"/>
      <c r="L18" s="266"/>
    </row>
    <row r="19" spans="2:12" ht="17.75" customHeight="1" thickBot="1">
      <c r="B19" s="105">
        <v>5</v>
      </c>
      <c r="C19" s="123" t="s">
        <v>628</v>
      </c>
      <c r="D19" s="155" t="s">
        <v>8</v>
      </c>
      <c r="E19" s="61">
        <v>308</v>
      </c>
      <c r="F19" s="62"/>
      <c r="G19" s="54"/>
      <c r="H19" s="149">
        <f>+(F19*G19)+F19</f>
        <v>0</v>
      </c>
      <c r="I19" s="117">
        <f>+E19*F19</f>
        <v>0</v>
      </c>
      <c r="J19" s="77">
        <f>+E19*H19</f>
        <v>0</v>
      </c>
      <c r="K19" s="77"/>
      <c r="L19" s="241"/>
    </row>
    <row r="20" spans="2:12" ht="25.5" customHeight="1" thickTop="1" thickBot="1">
      <c r="B20" s="341"/>
      <c r="C20" s="342" t="s">
        <v>232</v>
      </c>
      <c r="D20" s="357"/>
      <c r="E20" s="357"/>
      <c r="F20" s="344"/>
      <c r="G20" s="344"/>
      <c r="H20" s="344"/>
      <c r="I20" s="353">
        <f>SUM(I15:I18)</f>
        <v>0</v>
      </c>
      <c r="J20" s="372">
        <f>SUM(J15:J18)</f>
        <v>0</v>
      </c>
      <c r="K20" s="372"/>
      <c r="L20" s="357"/>
    </row>
    <row r="21" spans="2:12" ht="16" thickTop="1"/>
    <row r="22" spans="2:12">
      <c r="C22" s="8"/>
      <c r="D22" s="8"/>
      <c r="E22" s="8"/>
      <c r="L22" s="8"/>
    </row>
    <row r="23" spans="2:12">
      <c r="C23" s="22" t="s">
        <v>75</v>
      </c>
      <c r="D23" s="23"/>
      <c r="E23" s="24"/>
      <c r="L23" s="24"/>
    </row>
    <row r="24" spans="2:12">
      <c r="C24" s="22"/>
      <c r="D24" s="23"/>
      <c r="E24" s="24"/>
      <c r="L24" s="24"/>
    </row>
    <row r="25" spans="2:12">
      <c r="C25" s="22" t="s">
        <v>157</v>
      </c>
      <c r="D25" s="23"/>
      <c r="E25" s="24"/>
      <c r="L25" s="24"/>
    </row>
    <row r="26" spans="2:12">
      <c r="C26" s="28" t="s">
        <v>161</v>
      </c>
      <c r="D26" s="9"/>
      <c r="E26" s="1"/>
      <c r="L26" s="1"/>
    </row>
    <row r="27" spans="2:12">
      <c r="C27" t="s">
        <v>159</v>
      </c>
      <c r="D27" s="9"/>
      <c r="E27" s="1"/>
      <c r="L27" s="1"/>
    </row>
    <row r="28" spans="2:12">
      <c r="C28" s="386" t="s">
        <v>156</v>
      </c>
      <c r="D28" s="386"/>
      <c r="E28" s="386"/>
      <c r="F28" s="386"/>
      <c r="G28" s="386"/>
      <c r="H28" s="386"/>
    </row>
    <row r="30" spans="2:12">
      <c r="C30" s="10" t="s">
        <v>24</v>
      </c>
      <c r="D30" s="11" t="s">
        <v>76</v>
      </c>
      <c r="E30" s="1" t="s">
        <v>26</v>
      </c>
      <c r="L30" s="1"/>
    </row>
    <row r="33" spans="3:9">
      <c r="C33" t="s">
        <v>27</v>
      </c>
      <c r="I33" t="s">
        <v>233</v>
      </c>
    </row>
  </sheetData>
  <sortState xmlns:xlrd2="http://schemas.microsoft.com/office/spreadsheetml/2017/richdata2" ref="C16:E18">
    <sortCondition ref="C15"/>
  </sortState>
  <mergeCells count="2">
    <mergeCell ref="B9:E9"/>
    <mergeCell ref="C28:H28"/>
  </mergeCells>
  <pageMargins left="0.7" right="0.7" top="0.75" bottom="0.75" header="0.3" footer="0.3"/>
  <pageSetup paperSize="9" scale="63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N42"/>
  <sheetViews>
    <sheetView zoomScale="90" zoomScaleNormal="90"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33.5" customWidth="1"/>
    <col min="5" max="5" width="15.83203125" customWidth="1"/>
    <col min="6" max="6" width="15.6640625" customWidth="1"/>
    <col min="7" max="7" width="11.6640625" customWidth="1"/>
    <col min="8" max="8" width="15.6640625" customWidth="1"/>
    <col min="9" max="9" width="20.83203125" customWidth="1"/>
    <col min="10" max="13" width="21" customWidth="1"/>
    <col min="14" max="14" width="22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4">
      <c r="C1" s="36" t="s">
        <v>224</v>
      </c>
      <c r="J1" t="s">
        <v>248</v>
      </c>
    </row>
    <row r="4" spans="2:14">
      <c r="C4" s="1" t="s">
        <v>0</v>
      </c>
    </row>
    <row r="5" spans="2:14" s="2" customFormat="1">
      <c r="B5" s="3"/>
      <c r="C5" t="s">
        <v>1</v>
      </c>
    </row>
    <row r="6" spans="2:14" s="2" customFormat="1">
      <c r="B6" s="4"/>
      <c r="C6" t="s">
        <v>2</v>
      </c>
    </row>
    <row r="7" spans="2:14" s="2" customFormat="1" ht="13">
      <c r="C7" s="2" t="s">
        <v>3</v>
      </c>
    </row>
    <row r="8" spans="2:14" s="2" customFormat="1" ht="13">
      <c r="C8" s="4"/>
    </row>
    <row r="9" spans="2:14" s="2" customFormat="1" ht="13">
      <c r="B9" s="385" t="s">
        <v>4</v>
      </c>
      <c r="C9" s="385"/>
      <c r="D9" s="385"/>
      <c r="E9" s="385"/>
    </row>
    <row r="10" spans="2:14" s="2" customFormat="1" ht="13">
      <c r="C10" s="4"/>
    </row>
    <row r="11" spans="2:14" s="2" customFormat="1" ht="13">
      <c r="C11" s="1" t="s">
        <v>540</v>
      </c>
    </row>
    <row r="12" spans="2:14" s="2" customFormat="1" ht="13">
      <c r="C12" s="1"/>
    </row>
    <row r="13" spans="2:14" ht="16" thickBot="1">
      <c r="C13" s="2"/>
      <c r="J13" s="59"/>
      <c r="K13" s="389"/>
    </row>
    <row r="14" spans="2:14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50" t="s">
        <v>230</v>
      </c>
      <c r="J14" s="376" t="s">
        <v>227</v>
      </c>
      <c r="K14" s="376" t="s">
        <v>710</v>
      </c>
      <c r="L14" s="340" t="s">
        <v>328</v>
      </c>
      <c r="M14" s="370" t="s">
        <v>532</v>
      </c>
      <c r="N14" s="340" t="s">
        <v>681</v>
      </c>
    </row>
    <row r="15" spans="2:14" s="26" customFormat="1" ht="17.75" customHeight="1" thickTop="1">
      <c r="B15" s="136">
        <v>1</v>
      </c>
      <c r="C15" s="172" t="s">
        <v>443</v>
      </c>
      <c r="D15" s="171" t="s">
        <v>8</v>
      </c>
      <c r="E15" s="47">
        <v>24</v>
      </c>
      <c r="F15" s="46"/>
      <c r="G15" s="151"/>
      <c r="H15" s="153">
        <f>+(F15*G15)+F15</f>
        <v>0</v>
      </c>
      <c r="I15" s="174">
        <f>+E15*F15</f>
        <v>0</v>
      </c>
      <c r="J15" s="177">
        <f>+E15*H15</f>
        <v>0</v>
      </c>
      <c r="K15" s="318"/>
      <c r="L15" s="318"/>
      <c r="M15" s="318"/>
      <c r="N15" s="271"/>
    </row>
    <row r="16" spans="2:14" ht="17.75" customHeight="1">
      <c r="B16" s="104">
        <v>2</v>
      </c>
      <c r="C16" s="124" t="s">
        <v>682</v>
      </c>
      <c r="D16" s="25" t="s">
        <v>8</v>
      </c>
      <c r="E16" s="6">
        <v>120</v>
      </c>
      <c r="F16" s="7"/>
      <c r="G16" s="50"/>
      <c r="H16" s="153">
        <f t="shared" ref="H16:H28" si="0">+(F16*G16)+F16</f>
        <v>0</v>
      </c>
      <c r="I16" s="176">
        <f t="shared" ref="I16:I28" si="1">+E16*F16</f>
        <v>0</v>
      </c>
      <c r="J16" s="178">
        <f t="shared" ref="J16:J28" si="2">+E16*H16</f>
        <v>0</v>
      </c>
      <c r="K16" s="178"/>
      <c r="L16" s="178"/>
      <c r="M16" s="178"/>
      <c r="N16" s="221"/>
    </row>
    <row r="17" spans="2:14" ht="17.75" customHeight="1">
      <c r="B17" s="104">
        <v>3</v>
      </c>
      <c r="C17" s="163" t="s">
        <v>444</v>
      </c>
      <c r="D17" s="21" t="s">
        <v>8</v>
      </c>
      <c r="E17" s="44">
        <v>740</v>
      </c>
      <c r="F17" s="7"/>
      <c r="G17" s="50"/>
      <c r="H17" s="153">
        <f t="shared" si="0"/>
        <v>0</v>
      </c>
      <c r="I17" s="176">
        <f t="shared" si="1"/>
        <v>0</v>
      </c>
      <c r="J17" s="179">
        <f t="shared" si="2"/>
        <v>0</v>
      </c>
      <c r="K17" s="179"/>
      <c r="L17" s="179"/>
      <c r="M17" s="179"/>
      <c r="N17" s="248"/>
    </row>
    <row r="18" spans="2:14" ht="17.75" customHeight="1">
      <c r="B18" s="104">
        <v>4</v>
      </c>
      <c r="C18" s="163" t="s">
        <v>445</v>
      </c>
      <c r="D18" s="21" t="s">
        <v>8</v>
      </c>
      <c r="E18" s="39">
        <v>275</v>
      </c>
      <c r="F18" s="7"/>
      <c r="G18" s="50"/>
      <c r="H18" s="153">
        <f t="shared" si="0"/>
        <v>0</v>
      </c>
      <c r="I18" s="178">
        <f t="shared" si="1"/>
        <v>0</v>
      </c>
      <c r="J18" s="176">
        <f t="shared" si="2"/>
        <v>0</v>
      </c>
      <c r="K18" s="176"/>
      <c r="L18" s="176"/>
      <c r="M18" s="176"/>
      <c r="N18" s="221"/>
    </row>
    <row r="19" spans="2:14" ht="17.75" customHeight="1">
      <c r="B19" s="104">
        <v>5</v>
      </c>
      <c r="C19" s="168" t="s">
        <v>446</v>
      </c>
      <c r="D19" s="21" t="s">
        <v>8</v>
      </c>
      <c r="E19" s="39">
        <v>35</v>
      </c>
      <c r="F19" s="7"/>
      <c r="G19" s="50"/>
      <c r="H19" s="153">
        <f t="shared" si="0"/>
        <v>0</v>
      </c>
      <c r="I19" s="179">
        <f t="shared" si="1"/>
        <v>0</v>
      </c>
      <c r="J19" s="176">
        <f t="shared" si="2"/>
        <v>0</v>
      </c>
      <c r="K19" s="176"/>
      <c r="L19" s="176"/>
      <c r="M19" s="176"/>
      <c r="N19" s="221"/>
    </row>
    <row r="20" spans="2:14" ht="17.75" customHeight="1">
      <c r="B20" s="104">
        <v>6</v>
      </c>
      <c r="C20" s="163" t="s">
        <v>447</v>
      </c>
      <c r="D20" s="21" t="s">
        <v>8</v>
      </c>
      <c r="E20" s="39">
        <v>10</v>
      </c>
      <c r="F20" s="7"/>
      <c r="G20" s="50"/>
      <c r="H20" s="153">
        <f t="shared" si="0"/>
        <v>0</v>
      </c>
      <c r="I20" s="178">
        <f t="shared" si="1"/>
        <v>0</v>
      </c>
      <c r="J20" s="176">
        <f t="shared" si="2"/>
        <v>0</v>
      </c>
      <c r="K20" s="176"/>
      <c r="L20" s="176"/>
      <c r="M20" s="176"/>
      <c r="N20" s="221"/>
    </row>
    <row r="21" spans="2:14" ht="17.75" customHeight="1">
      <c r="B21" s="104">
        <v>7</v>
      </c>
      <c r="C21" s="163" t="s">
        <v>448</v>
      </c>
      <c r="D21" s="21" t="s">
        <v>8</v>
      </c>
      <c r="E21" s="39">
        <v>30</v>
      </c>
      <c r="F21" s="7"/>
      <c r="G21" s="50"/>
      <c r="H21" s="153">
        <f t="shared" si="0"/>
        <v>0</v>
      </c>
      <c r="I21" s="178">
        <f t="shared" si="1"/>
        <v>0</v>
      </c>
      <c r="J21" s="178">
        <f t="shared" si="2"/>
        <v>0</v>
      </c>
      <c r="K21" s="178"/>
      <c r="L21" s="178"/>
      <c r="M21" s="178"/>
      <c r="N21" s="221"/>
    </row>
    <row r="22" spans="2:14" ht="17.75" customHeight="1">
      <c r="B22" s="104">
        <v>8</v>
      </c>
      <c r="C22" s="163" t="s">
        <v>449</v>
      </c>
      <c r="D22" s="21" t="s">
        <v>8</v>
      </c>
      <c r="E22" s="39">
        <v>200</v>
      </c>
      <c r="F22" s="7"/>
      <c r="G22" s="50"/>
      <c r="H22" s="153">
        <f t="shared" si="0"/>
        <v>0</v>
      </c>
      <c r="I22" s="179">
        <f t="shared" si="1"/>
        <v>0</v>
      </c>
      <c r="J22" s="179">
        <f t="shared" si="2"/>
        <v>0</v>
      </c>
      <c r="K22" s="179"/>
      <c r="L22" s="179"/>
      <c r="M22" s="179"/>
      <c r="N22" s="221"/>
    </row>
    <row r="23" spans="2:14" ht="17.75" customHeight="1">
      <c r="B23" s="104">
        <v>9</v>
      </c>
      <c r="C23" s="163" t="s">
        <v>450</v>
      </c>
      <c r="D23" s="21" t="s">
        <v>8</v>
      </c>
      <c r="E23" s="39">
        <v>20</v>
      </c>
      <c r="F23" s="7"/>
      <c r="G23" s="50"/>
      <c r="H23" s="153">
        <f t="shared" si="0"/>
        <v>0</v>
      </c>
      <c r="I23" s="178">
        <f t="shared" si="1"/>
        <v>0</v>
      </c>
      <c r="J23" s="178">
        <f t="shared" si="2"/>
        <v>0</v>
      </c>
      <c r="K23" s="178"/>
      <c r="L23" s="178"/>
      <c r="M23" s="178"/>
      <c r="N23" s="221"/>
    </row>
    <row r="24" spans="2:14" ht="17.75" customHeight="1">
      <c r="B24" s="104">
        <v>10</v>
      </c>
      <c r="C24" s="163" t="s">
        <v>451</v>
      </c>
      <c r="D24" s="21" t="s">
        <v>8</v>
      </c>
      <c r="E24" s="39">
        <v>20</v>
      </c>
      <c r="F24" s="7"/>
      <c r="G24" s="50"/>
      <c r="H24" s="153">
        <f t="shared" si="0"/>
        <v>0</v>
      </c>
      <c r="I24" s="179">
        <f t="shared" si="1"/>
        <v>0</v>
      </c>
      <c r="J24" s="179">
        <f t="shared" si="2"/>
        <v>0</v>
      </c>
      <c r="K24" s="179"/>
      <c r="L24" s="179"/>
      <c r="M24" s="179"/>
      <c r="N24" s="221"/>
    </row>
    <row r="25" spans="2:14" ht="17.75" customHeight="1">
      <c r="B25" s="104">
        <v>11</v>
      </c>
      <c r="C25" s="169" t="s">
        <v>452</v>
      </c>
      <c r="D25" s="21" t="s">
        <v>8</v>
      </c>
      <c r="E25" s="44">
        <v>144</v>
      </c>
      <c r="F25" s="7"/>
      <c r="G25" s="50"/>
      <c r="H25" s="153">
        <f t="shared" si="0"/>
        <v>0</v>
      </c>
      <c r="I25" s="178">
        <f t="shared" si="1"/>
        <v>0</v>
      </c>
      <c r="J25" s="178">
        <f t="shared" si="2"/>
        <v>0</v>
      </c>
      <c r="K25" s="178"/>
      <c r="L25" s="178"/>
      <c r="M25" s="178"/>
      <c r="N25" s="248"/>
    </row>
    <row r="26" spans="2:14" ht="17.75" customHeight="1">
      <c r="B26" s="104">
        <v>12</v>
      </c>
      <c r="C26" s="234" t="s">
        <v>299</v>
      </c>
      <c r="D26" s="80" t="s">
        <v>8</v>
      </c>
      <c r="E26" s="164">
        <v>788</v>
      </c>
      <c r="F26" s="7"/>
      <c r="G26" s="50"/>
      <c r="H26" s="153">
        <f>+(F26*G26)+F26</f>
        <v>0</v>
      </c>
      <c r="I26" s="179">
        <f>+E26*F26</f>
        <v>0</v>
      </c>
      <c r="J26" s="179">
        <f>+E26*H26</f>
        <v>0</v>
      </c>
      <c r="K26" s="179"/>
      <c r="L26" s="179"/>
      <c r="M26" s="179"/>
      <c r="N26" s="253"/>
    </row>
    <row r="27" spans="2:14" ht="17.75" customHeight="1">
      <c r="B27" s="104">
        <v>13</v>
      </c>
      <c r="C27" s="234" t="s">
        <v>131</v>
      </c>
      <c r="D27" s="80" t="s">
        <v>8</v>
      </c>
      <c r="E27" s="164">
        <v>50</v>
      </c>
      <c r="F27" s="7"/>
      <c r="G27" s="50"/>
      <c r="H27" s="153">
        <f>+(F27*G27)+F27</f>
        <v>0</v>
      </c>
      <c r="I27" s="178">
        <f>+E27*F27</f>
        <v>0</v>
      </c>
      <c r="J27" s="178">
        <f>+E27*H27</f>
        <v>0</v>
      </c>
      <c r="K27" s="178"/>
      <c r="L27" s="178"/>
      <c r="M27" s="178"/>
      <c r="N27" s="253"/>
    </row>
    <row r="28" spans="2:14" ht="17.75" customHeight="1" thickBot="1">
      <c r="B28" s="104">
        <v>14</v>
      </c>
      <c r="C28" s="170" t="s">
        <v>453</v>
      </c>
      <c r="D28" s="155" t="s">
        <v>8</v>
      </c>
      <c r="E28" s="164">
        <v>1624</v>
      </c>
      <c r="F28" s="62"/>
      <c r="G28" s="63"/>
      <c r="H28" s="173">
        <f t="shared" si="0"/>
        <v>0</v>
      </c>
      <c r="I28" s="180">
        <f t="shared" si="1"/>
        <v>0</v>
      </c>
      <c r="J28" s="152">
        <f t="shared" si="2"/>
        <v>0</v>
      </c>
      <c r="K28" s="179"/>
      <c r="L28" s="179"/>
      <c r="M28" s="179"/>
      <c r="N28" s="253"/>
    </row>
    <row r="29" spans="2:14" ht="25.5" customHeight="1" thickTop="1" thickBot="1">
      <c r="B29" s="374"/>
      <c r="C29" s="342" t="s">
        <v>232</v>
      </c>
      <c r="D29" s="377"/>
      <c r="E29" s="358"/>
      <c r="F29" s="344"/>
      <c r="G29" s="344"/>
      <c r="H29" s="378"/>
      <c r="I29" s="379">
        <f>SUM(I15:I28)</f>
        <v>0</v>
      </c>
      <c r="J29" s="346">
        <f>SUM(J15:J28)</f>
        <v>0</v>
      </c>
      <c r="K29" s="346"/>
      <c r="L29" s="346"/>
      <c r="M29" s="346"/>
      <c r="N29" s="344"/>
    </row>
    <row r="30" spans="2:14" ht="16" thickTop="1"/>
    <row r="31" spans="2:14">
      <c r="C31" s="8"/>
      <c r="D31" s="8"/>
      <c r="E31" s="8"/>
      <c r="N31" s="8"/>
    </row>
    <row r="32" spans="2:14">
      <c r="C32" s="22" t="s">
        <v>75</v>
      </c>
      <c r="D32" s="23"/>
      <c r="E32" s="24"/>
      <c r="N32" s="24"/>
    </row>
    <row r="33" spans="3:14">
      <c r="C33" s="22"/>
      <c r="D33" s="23"/>
      <c r="E33" s="24"/>
      <c r="N33" s="24"/>
    </row>
    <row r="34" spans="3:14">
      <c r="C34" s="22" t="s">
        <v>163</v>
      </c>
      <c r="D34" s="23"/>
      <c r="E34" s="24"/>
      <c r="N34" s="24"/>
    </row>
    <row r="35" spans="3:14">
      <c r="C35" s="28" t="s">
        <v>161</v>
      </c>
      <c r="D35" s="9"/>
      <c r="E35" s="1"/>
      <c r="N35" s="1"/>
    </row>
    <row r="36" spans="3:14">
      <c r="C36" s="28" t="s">
        <v>164</v>
      </c>
      <c r="D36" s="9"/>
      <c r="E36" s="1"/>
      <c r="N36" s="1"/>
    </row>
    <row r="37" spans="3:14">
      <c r="C37" s="386" t="s">
        <v>156</v>
      </c>
      <c r="D37" s="386"/>
      <c r="E37" s="386"/>
      <c r="F37" s="386"/>
      <c r="G37" s="386"/>
      <c r="H37" s="386"/>
    </row>
    <row r="39" spans="3:14">
      <c r="C39" s="10" t="s">
        <v>24</v>
      </c>
      <c r="D39" s="11" t="s">
        <v>76</v>
      </c>
      <c r="E39" s="1" t="s">
        <v>26</v>
      </c>
      <c r="N39" s="1"/>
    </row>
    <row r="42" spans="3:14">
      <c r="C42" t="s">
        <v>27</v>
      </c>
      <c r="I42" t="s">
        <v>233</v>
      </c>
    </row>
  </sheetData>
  <sortState xmlns:xlrd2="http://schemas.microsoft.com/office/spreadsheetml/2017/richdata2" ref="C16:E28">
    <sortCondition ref="C15"/>
  </sortState>
  <mergeCells count="2">
    <mergeCell ref="B9:E9"/>
    <mergeCell ref="C37:H37"/>
  </mergeCells>
  <pageMargins left="0.7" right="0.7" top="0.75" bottom="0.75" header="0.3" footer="0.3"/>
  <pageSetup paperSize="9" scale="6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L34"/>
  <sheetViews>
    <sheetView zoomScale="80" zoomScaleNormal="80"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57.83203125" customWidth="1"/>
    <col min="5" max="5" width="15.83203125" customWidth="1"/>
    <col min="6" max="6" width="19.5" customWidth="1"/>
    <col min="7" max="7" width="11.6640625" customWidth="1"/>
    <col min="8" max="8" width="15.5" customWidth="1"/>
    <col min="9" max="11" width="18.5" customWidth="1"/>
    <col min="12" max="12" width="15.8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2:12">
      <c r="C1" s="36" t="s">
        <v>224</v>
      </c>
      <c r="J1" t="s">
        <v>531</v>
      </c>
    </row>
    <row r="4" spans="2:12">
      <c r="C4" s="1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385" t="s">
        <v>4</v>
      </c>
      <c r="C9" s="385"/>
      <c r="D9" s="385"/>
      <c r="E9" s="385"/>
    </row>
    <row r="10" spans="2:12" s="2" customFormat="1" ht="13">
      <c r="C10" s="4"/>
    </row>
    <row r="11" spans="2:12" s="2" customFormat="1" ht="13">
      <c r="C11" s="1" t="s">
        <v>541</v>
      </c>
    </row>
    <row r="12" spans="2:12" s="2" customFormat="1" ht="13">
      <c r="C12" s="1"/>
    </row>
    <row r="13" spans="2:12" ht="16" thickBot="1">
      <c r="C13" s="2"/>
      <c r="J13" s="59"/>
      <c r="K13" s="389"/>
    </row>
    <row r="14" spans="2:12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50" t="s">
        <v>230</v>
      </c>
      <c r="J14" s="340" t="s">
        <v>227</v>
      </c>
      <c r="K14" s="340" t="s">
        <v>710</v>
      </c>
      <c r="L14" s="340" t="s">
        <v>328</v>
      </c>
    </row>
    <row r="15" spans="2:12" s="26" customFormat="1" ht="17" thickTop="1">
      <c r="B15" s="114">
        <v>1</v>
      </c>
      <c r="C15" s="160" t="s">
        <v>341</v>
      </c>
      <c r="D15" s="162" t="s">
        <v>172</v>
      </c>
      <c r="E15" s="16">
        <v>24</v>
      </c>
      <c r="F15" s="46"/>
      <c r="G15" s="151"/>
      <c r="H15" s="181">
        <f t="shared" ref="H15:H20" si="0">+(F15*G15)+F15</f>
        <v>0</v>
      </c>
      <c r="I15" s="177">
        <f t="shared" ref="I15:I20" si="1">+E15*F15</f>
        <v>0</v>
      </c>
      <c r="J15" s="183">
        <f t="shared" ref="J15:J20" si="2">+E15*H15</f>
        <v>0</v>
      </c>
      <c r="K15" s="183"/>
      <c r="L15" s="260"/>
    </row>
    <row r="16" spans="2:12" ht="16">
      <c r="B16" s="115">
        <v>2</v>
      </c>
      <c r="C16" s="124" t="s">
        <v>342</v>
      </c>
      <c r="D16" s="25" t="s">
        <v>172</v>
      </c>
      <c r="E16" s="56">
        <v>960</v>
      </c>
      <c r="F16" s="7"/>
      <c r="G16" s="50"/>
      <c r="H16" s="181">
        <f t="shared" si="0"/>
        <v>0</v>
      </c>
      <c r="I16" s="178">
        <f t="shared" si="1"/>
        <v>0</v>
      </c>
      <c r="J16" s="183">
        <f t="shared" si="2"/>
        <v>0</v>
      </c>
      <c r="K16" s="183"/>
      <c r="L16" s="255"/>
    </row>
    <row r="17" spans="2:12" ht="16">
      <c r="B17" s="104">
        <v>3</v>
      </c>
      <c r="C17" s="124" t="s">
        <v>343</v>
      </c>
      <c r="D17" s="21" t="s">
        <v>172</v>
      </c>
      <c r="E17" s="39">
        <v>24</v>
      </c>
      <c r="F17" s="7"/>
      <c r="G17" s="50"/>
      <c r="H17" s="181">
        <f t="shared" si="0"/>
        <v>0</v>
      </c>
      <c r="I17" s="184">
        <f t="shared" si="1"/>
        <v>0</v>
      </c>
      <c r="J17" s="183">
        <f t="shared" si="2"/>
        <v>0</v>
      </c>
      <c r="K17" s="183"/>
      <c r="L17" s="221"/>
    </row>
    <row r="18" spans="2:12" ht="16">
      <c r="B18" s="115">
        <v>4</v>
      </c>
      <c r="C18" s="214" t="s">
        <v>344</v>
      </c>
      <c r="D18" s="215" t="s">
        <v>172</v>
      </c>
      <c r="E18" s="44">
        <v>60</v>
      </c>
      <c r="F18" s="7"/>
      <c r="G18" s="50"/>
      <c r="H18" s="181">
        <f t="shared" si="0"/>
        <v>0</v>
      </c>
      <c r="I18" s="176">
        <f t="shared" si="1"/>
        <v>0</v>
      </c>
      <c r="J18" s="183">
        <f t="shared" si="2"/>
        <v>0</v>
      </c>
      <c r="K18" s="183"/>
      <c r="L18" s="248"/>
    </row>
    <row r="19" spans="2:12" ht="16">
      <c r="B19" s="104">
        <v>5</v>
      </c>
      <c r="C19" s="124" t="s">
        <v>345</v>
      </c>
      <c r="D19" s="21" t="s">
        <v>172</v>
      </c>
      <c r="E19" s="33">
        <v>45</v>
      </c>
      <c r="F19" s="7"/>
      <c r="G19" s="50"/>
      <c r="H19" s="181">
        <f t="shared" si="0"/>
        <v>0</v>
      </c>
      <c r="I19" s="176">
        <f t="shared" si="1"/>
        <v>0</v>
      </c>
      <c r="J19" s="183">
        <f t="shared" si="2"/>
        <v>0</v>
      </c>
      <c r="K19" s="183"/>
      <c r="L19" s="248"/>
    </row>
    <row r="20" spans="2:12" ht="17" thickBot="1">
      <c r="B20" s="116">
        <v>6</v>
      </c>
      <c r="C20" s="216" t="s">
        <v>406</v>
      </c>
      <c r="D20" s="217" t="s">
        <v>172</v>
      </c>
      <c r="E20" s="182">
        <v>2200</v>
      </c>
      <c r="F20" s="82"/>
      <c r="G20" s="54"/>
      <c r="H20" s="181">
        <f t="shared" si="0"/>
        <v>0</v>
      </c>
      <c r="I20" s="175">
        <f t="shared" si="1"/>
        <v>0</v>
      </c>
      <c r="J20" s="183">
        <f t="shared" si="2"/>
        <v>0</v>
      </c>
      <c r="K20" s="184"/>
      <c r="L20" s="254"/>
    </row>
    <row r="21" spans="2:12" ht="25.5" customHeight="1" thickTop="1" thickBot="1">
      <c r="B21" s="341"/>
      <c r="C21" s="342" t="s">
        <v>232</v>
      </c>
      <c r="D21" s="375"/>
      <c r="E21" s="344"/>
      <c r="F21" s="375"/>
      <c r="G21" s="344"/>
      <c r="H21" s="344"/>
      <c r="I21" s="380">
        <f>SUM(I15:I20)</f>
        <v>0</v>
      </c>
      <c r="J21" s="345">
        <f>SUM(J15:J20)</f>
        <v>0</v>
      </c>
      <c r="K21" s="345"/>
      <c r="L21" s="344"/>
    </row>
    <row r="22" spans="2:12" ht="16" thickTop="1"/>
    <row r="23" spans="2:12">
      <c r="C23" s="8"/>
      <c r="D23" s="8"/>
      <c r="E23" s="8"/>
      <c r="L23" s="8"/>
    </row>
    <row r="24" spans="2:12">
      <c r="C24" s="22" t="s">
        <v>75</v>
      </c>
      <c r="D24" s="23"/>
      <c r="E24" s="24"/>
      <c r="L24" s="24"/>
    </row>
    <row r="25" spans="2:12">
      <c r="C25" s="22"/>
      <c r="D25" s="23"/>
      <c r="E25" s="24"/>
      <c r="L25" s="24"/>
    </row>
    <row r="26" spans="2:12">
      <c r="C26" s="22" t="s">
        <v>163</v>
      </c>
      <c r="D26" s="23"/>
      <c r="E26" s="24"/>
      <c r="L26" s="24"/>
    </row>
    <row r="27" spans="2:12">
      <c r="C27" s="28" t="s">
        <v>161</v>
      </c>
      <c r="D27" s="9"/>
      <c r="E27" s="1"/>
      <c r="L27" s="1"/>
    </row>
    <row r="28" spans="2:12">
      <c r="C28" t="s">
        <v>159</v>
      </c>
      <c r="D28" s="9"/>
      <c r="E28" s="1"/>
      <c r="L28" s="1"/>
    </row>
    <row r="29" spans="2:12">
      <c r="C29" s="386" t="s">
        <v>156</v>
      </c>
      <c r="D29" s="386"/>
      <c r="E29" s="386"/>
      <c r="F29" s="386"/>
      <c r="G29" s="386"/>
      <c r="H29" s="386"/>
    </row>
    <row r="31" spans="2:12">
      <c r="C31" s="10" t="s">
        <v>24</v>
      </c>
      <c r="D31" s="11" t="s">
        <v>76</v>
      </c>
      <c r="E31" s="1" t="s">
        <v>26</v>
      </c>
      <c r="L31" s="1"/>
    </row>
    <row r="34" spans="3:9">
      <c r="C34" t="s">
        <v>27</v>
      </c>
      <c r="I34" t="s">
        <v>233</v>
      </c>
    </row>
  </sheetData>
  <sortState xmlns:xlrd2="http://schemas.microsoft.com/office/spreadsheetml/2017/richdata2" ref="C16:E20">
    <sortCondition ref="C15"/>
  </sortState>
  <mergeCells count="2">
    <mergeCell ref="B9:E9"/>
    <mergeCell ref="C29:H29"/>
  </mergeCells>
  <pageMargins left="0.7" right="0.7" top="0.75" bottom="0.75" header="0.3" footer="0.3"/>
  <pageSetup paperSize="9" scale="68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M167"/>
  <sheetViews>
    <sheetView zoomScale="80" zoomScaleNormal="80" workbookViewId="0">
      <pane ySplit="14" topLeftCell="A126" activePane="bottomLeft" state="frozen"/>
      <selection pane="bottomLeft" activeCell="J14" sqref="J14"/>
    </sheetView>
  </sheetViews>
  <sheetFormatPr baseColWidth="10" defaultColWidth="8.83203125" defaultRowHeight="15"/>
  <cols>
    <col min="1" max="1" width="4.83203125" customWidth="1"/>
    <col min="2" max="2" width="88.83203125" customWidth="1"/>
    <col min="4" max="4" width="15.83203125" customWidth="1"/>
    <col min="5" max="5" width="14.6640625" customWidth="1"/>
    <col min="6" max="6" width="12.6640625" customWidth="1"/>
    <col min="7" max="7" width="14.6640625" customWidth="1"/>
    <col min="8" max="12" width="20.6640625" customWidth="1"/>
    <col min="13" max="13" width="22.832031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1:13">
      <c r="B1" s="36" t="s">
        <v>224</v>
      </c>
      <c r="I1" t="s">
        <v>531</v>
      </c>
    </row>
    <row r="4" spans="1:13">
      <c r="B4" s="1" t="s">
        <v>0</v>
      </c>
    </row>
    <row r="5" spans="1:13" s="2" customFormat="1">
      <c r="A5" s="3"/>
      <c r="B5" t="s">
        <v>1</v>
      </c>
    </row>
    <row r="6" spans="1:13" s="2" customFormat="1">
      <c r="A6" s="4"/>
      <c r="B6" t="s">
        <v>2</v>
      </c>
    </row>
    <row r="7" spans="1:13" s="2" customFormat="1" ht="13">
      <c r="B7" s="2" t="s">
        <v>3</v>
      </c>
    </row>
    <row r="8" spans="1:13" s="2" customFormat="1" ht="13">
      <c r="B8" s="4"/>
    </row>
    <row r="9" spans="1:13" s="2" customFormat="1" ht="13">
      <c r="A9" s="385" t="s">
        <v>4</v>
      </c>
      <c r="B9" s="385"/>
      <c r="C9" s="385"/>
      <c r="D9" s="385"/>
    </row>
    <row r="10" spans="1:13" s="2" customFormat="1" ht="13">
      <c r="B10" s="4"/>
    </row>
    <row r="11" spans="1:13" s="2" customFormat="1" ht="13">
      <c r="B11" s="1" t="s">
        <v>542</v>
      </c>
    </row>
    <row r="12" spans="1:13" s="2" customFormat="1" ht="13">
      <c r="B12" s="1"/>
    </row>
    <row r="13" spans="1:13" ht="16" thickBot="1">
      <c r="B13" s="2"/>
    </row>
    <row r="14" spans="1:13" ht="25.5" customHeight="1" thickTop="1" thickBot="1">
      <c r="A14" s="340" t="s">
        <v>228</v>
      </c>
      <c r="B14" s="350" t="s">
        <v>6</v>
      </c>
      <c r="C14" s="340" t="s">
        <v>7</v>
      </c>
      <c r="D14" s="340" t="s">
        <v>229</v>
      </c>
      <c r="E14" s="340" t="s">
        <v>225</v>
      </c>
      <c r="F14" s="340" t="s">
        <v>231</v>
      </c>
      <c r="G14" s="340" t="s">
        <v>226</v>
      </c>
      <c r="H14" s="350" t="s">
        <v>230</v>
      </c>
      <c r="I14" s="340" t="s">
        <v>227</v>
      </c>
      <c r="J14" s="340" t="s">
        <v>710</v>
      </c>
      <c r="K14" s="340" t="s">
        <v>328</v>
      </c>
      <c r="L14" s="370" t="s">
        <v>532</v>
      </c>
      <c r="M14" s="340" t="s">
        <v>681</v>
      </c>
    </row>
    <row r="15" spans="1:13" ht="17.75" customHeight="1" thickTop="1">
      <c r="A15" s="114">
        <v>1</v>
      </c>
      <c r="B15" s="120" t="s">
        <v>186</v>
      </c>
      <c r="C15" s="190" t="s">
        <v>62</v>
      </c>
      <c r="D15" s="16">
        <v>36</v>
      </c>
      <c r="E15" s="7"/>
      <c r="F15" s="50"/>
      <c r="G15" s="106">
        <v>0</v>
      </c>
      <c r="H15" s="75">
        <f>+D15*E15</f>
        <v>0</v>
      </c>
      <c r="I15" s="185">
        <f>+E15*F15</f>
        <v>0</v>
      </c>
      <c r="J15" s="390"/>
      <c r="K15" s="75"/>
      <c r="L15" s="75"/>
      <c r="M15" s="260"/>
    </row>
    <row r="16" spans="1:13" ht="17.75" customHeight="1">
      <c r="A16" s="148">
        <v>2</v>
      </c>
      <c r="B16" s="198" t="s">
        <v>369</v>
      </c>
      <c r="C16" s="191" t="s">
        <v>62</v>
      </c>
      <c r="D16" s="6">
        <v>30</v>
      </c>
      <c r="E16" s="7"/>
      <c r="F16" s="50"/>
      <c r="G16" s="131">
        <f t="shared" ref="G16:G77" si="0">+(E16*F16)+E16</f>
        <v>0</v>
      </c>
      <c r="H16" s="76">
        <f t="shared" ref="H16:I77" si="1">+D16*E16</f>
        <v>0</v>
      </c>
      <c r="I16" s="185">
        <f t="shared" si="1"/>
        <v>0</v>
      </c>
      <c r="J16" s="185"/>
      <c r="K16" s="76"/>
      <c r="L16" s="76"/>
      <c r="M16" s="221"/>
    </row>
    <row r="17" spans="1:13" ht="17.75" customHeight="1">
      <c r="A17" s="154">
        <v>3</v>
      </c>
      <c r="B17" s="198" t="s">
        <v>370</v>
      </c>
      <c r="C17" s="191" t="s">
        <v>62</v>
      </c>
      <c r="D17" s="6">
        <v>41</v>
      </c>
      <c r="E17" s="7"/>
      <c r="F17" s="50"/>
      <c r="G17" s="131">
        <f t="shared" si="0"/>
        <v>0</v>
      </c>
      <c r="H17" s="76">
        <f t="shared" si="1"/>
        <v>0</v>
      </c>
      <c r="I17" s="185">
        <f t="shared" si="1"/>
        <v>0</v>
      </c>
      <c r="J17" s="185"/>
      <c r="K17" s="76"/>
      <c r="L17" s="76"/>
      <c r="M17" s="221"/>
    </row>
    <row r="18" spans="1:13" ht="17.75" customHeight="1">
      <c r="A18" s="148">
        <v>4</v>
      </c>
      <c r="B18" s="161" t="s">
        <v>371</v>
      </c>
      <c r="C18" s="25" t="s">
        <v>62</v>
      </c>
      <c r="D18" s="56">
        <v>10</v>
      </c>
      <c r="E18" s="7"/>
      <c r="F18" s="50"/>
      <c r="G18" s="131">
        <f t="shared" si="0"/>
        <v>0</v>
      </c>
      <c r="H18" s="76">
        <f t="shared" si="1"/>
        <v>0</v>
      </c>
      <c r="I18" s="185">
        <f t="shared" si="1"/>
        <v>0</v>
      </c>
      <c r="J18" s="390"/>
      <c r="K18" s="78"/>
      <c r="L18" s="78"/>
      <c r="M18" s="255"/>
    </row>
    <row r="19" spans="1:13" ht="17.75" customHeight="1">
      <c r="A19" s="148">
        <v>5</v>
      </c>
      <c r="B19" s="161" t="s">
        <v>185</v>
      </c>
      <c r="C19" s="25" t="s">
        <v>62</v>
      </c>
      <c r="D19" s="56">
        <v>5</v>
      </c>
      <c r="E19" s="7"/>
      <c r="F19" s="50"/>
      <c r="G19" s="131">
        <f t="shared" si="0"/>
        <v>0</v>
      </c>
      <c r="H19" s="76">
        <f t="shared" si="1"/>
        <v>0</v>
      </c>
      <c r="I19" s="185">
        <f t="shared" si="1"/>
        <v>0</v>
      </c>
      <c r="J19" s="391"/>
      <c r="K19" s="147"/>
      <c r="L19" s="147"/>
      <c r="M19" s="255"/>
    </row>
    <row r="20" spans="1:13" ht="17.75" customHeight="1">
      <c r="A20" s="154">
        <v>6</v>
      </c>
      <c r="B20" s="124" t="s">
        <v>254</v>
      </c>
      <c r="C20" s="21" t="s">
        <v>62</v>
      </c>
      <c r="D20" s="39">
        <v>120</v>
      </c>
      <c r="E20" s="7"/>
      <c r="F20" s="50"/>
      <c r="G20" s="131">
        <f t="shared" si="0"/>
        <v>0</v>
      </c>
      <c r="H20" s="76">
        <f t="shared" si="1"/>
        <v>0</v>
      </c>
      <c r="I20" s="185">
        <f t="shared" si="1"/>
        <v>0</v>
      </c>
      <c r="J20" s="186"/>
      <c r="K20" s="133"/>
      <c r="L20" s="133"/>
      <c r="M20" s="221"/>
    </row>
    <row r="21" spans="1:13" ht="17.75" customHeight="1">
      <c r="A21" s="148">
        <v>7</v>
      </c>
      <c r="B21" s="124" t="s">
        <v>187</v>
      </c>
      <c r="C21" s="21" t="s">
        <v>62</v>
      </c>
      <c r="D21" s="39">
        <v>5</v>
      </c>
      <c r="E21" s="7"/>
      <c r="F21" s="50"/>
      <c r="G21" s="131">
        <f t="shared" si="0"/>
        <v>0</v>
      </c>
      <c r="H21" s="76">
        <f t="shared" si="1"/>
        <v>0</v>
      </c>
      <c r="I21" s="185">
        <f t="shared" si="1"/>
        <v>0</v>
      </c>
      <c r="J21" s="186"/>
      <c r="K21" s="133"/>
      <c r="L21" s="133"/>
      <c r="M21" s="221"/>
    </row>
    <row r="22" spans="1:13" ht="17.75" customHeight="1">
      <c r="A22" s="148">
        <v>8</v>
      </c>
      <c r="B22" s="124" t="s">
        <v>235</v>
      </c>
      <c r="C22" s="21" t="s">
        <v>62</v>
      </c>
      <c r="D22" s="39">
        <v>20</v>
      </c>
      <c r="E22" s="7"/>
      <c r="F22" s="50"/>
      <c r="G22" s="131">
        <f t="shared" si="0"/>
        <v>0</v>
      </c>
      <c r="H22" s="76">
        <f t="shared" si="1"/>
        <v>0</v>
      </c>
      <c r="I22" s="185">
        <f t="shared" si="1"/>
        <v>0</v>
      </c>
      <c r="J22" s="186"/>
      <c r="K22" s="133"/>
      <c r="L22" s="133"/>
      <c r="M22" s="221"/>
    </row>
    <row r="23" spans="1:13" ht="17.75" customHeight="1">
      <c r="A23" s="154">
        <v>9</v>
      </c>
      <c r="B23" s="124" t="s">
        <v>188</v>
      </c>
      <c r="C23" s="21" t="s">
        <v>62</v>
      </c>
      <c r="D23" s="39">
        <v>6</v>
      </c>
      <c r="E23" s="7"/>
      <c r="F23" s="50"/>
      <c r="G23" s="131">
        <f t="shared" si="0"/>
        <v>0</v>
      </c>
      <c r="H23" s="76">
        <f t="shared" si="1"/>
        <v>0</v>
      </c>
      <c r="I23" s="185">
        <f t="shared" si="1"/>
        <v>0</v>
      </c>
      <c r="J23" s="186"/>
      <c r="K23" s="133"/>
      <c r="L23" s="133"/>
      <c r="M23" s="221"/>
    </row>
    <row r="24" spans="1:13" ht="17.75" customHeight="1">
      <c r="A24" s="148">
        <v>10</v>
      </c>
      <c r="B24" s="124" t="s">
        <v>454</v>
      </c>
      <c r="C24" s="21" t="s">
        <v>62</v>
      </c>
      <c r="D24" s="39">
        <v>10</v>
      </c>
      <c r="E24" s="7"/>
      <c r="F24" s="50"/>
      <c r="G24" s="131">
        <f t="shared" si="0"/>
        <v>0</v>
      </c>
      <c r="H24" s="76">
        <f t="shared" si="1"/>
        <v>0</v>
      </c>
      <c r="I24" s="185">
        <f t="shared" si="1"/>
        <v>0</v>
      </c>
      <c r="J24" s="186"/>
      <c r="K24" s="133"/>
      <c r="L24" s="133"/>
      <c r="M24" s="221"/>
    </row>
    <row r="25" spans="1:13" ht="17.75" customHeight="1">
      <c r="A25" s="148">
        <v>11</v>
      </c>
      <c r="B25" s="124" t="s">
        <v>455</v>
      </c>
      <c r="C25" s="21" t="s">
        <v>62</v>
      </c>
      <c r="D25" s="39">
        <v>10</v>
      </c>
      <c r="E25" s="7"/>
      <c r="F25" s="50"/>
      <c r="G25" s="131">
        <f t="shared" si="0"/>
        <v>0</v>
      </c>
      <c r="H25" s="76">
        <f t="shared" si="1"/>
        <v>0</v>
      </c>
      <c r="I25" s="185">
        <f t="shared" si="1"/>
        <v>0</v>
      </c>
      <c r="J25" s="186"/>
      <c r="K25" s="133"/>
      <c r="L25" s="133"/>
      <c r="M25" s="221"/>
    </row>
    <row r="26" spans="1:13" ht="17.75" customHeight="1">
      <c r="A26" s="154">
        <v>12</v>
      </c>
      <c r="B26" s="124" t="s">
        <v>456</v>
      </c>
      <c r="C26" s="21" t="s">
        <v>62</v>
      </c>
      <c r="D26" s="39">
        <v>10</v>
      </c>
      <c r="E26" s="7"/>
      <c r="F26" s="50"/>
      <c r="G26" s="131">
        <f t="shared" si="0"/>
        <v>0</v>
      </c>
      <c r="H26" s="76">
        <f t="shared" si="1"/>
        <v>0</v>
      </c>
      <c r="I26" s="185">
        <f t="shared" si="1"/>
        <v>0</v>
      </c>
      <c r="J26" s="186"/>
      <c r="K26" s="133"/>
      <c r="L26" s="133"/>
      <c r="M26" s="221"/>
    </row>
    <row r="27" spans="1:13" ht="17.75" customHeight="1">
      <c r="A27" s="148">
        <v>13</v>
      </c>
      <c r="B27" s="124" t="s">
        <v>189</v>
      </c>
      <c r="C27" s="21" t="s">
        <v>62</v>
      </c>
      <c r="D27" s="39">
        <v>52</v>
      </c>
      <c r="E27" s="7"/>
      <c r="F27" s="50"/>
      <c r="G27" s="131">
        <f t="shared" si="0"/>
        <v>0</v>
      </c>
      <c r="H27" s="76">
        <f t="shared" si="1"/>
        <v>0</v>
      </c>
      <c r="I27" s="185">
        <f t="shared" si="1"/>
        <v>0</v>
      </c>
      <c r="J27" s="186"/>
      <c r="K27" s="133"/>
      <c r="L27" s="133"/>
      <c r="M27" s="221"/>
    </row>
    <row r="28" spans="1:13" ht="17.75" customHeight="1">
      <c r="A28" s="148">
        <v>14</v>
      </c>
      <c r="B28" s="124" t="s">
        <v>457</v>
      </c>
      <c r="C28" s="21" t="s">
        <v>62</v>
      </c>
      <c r="D28" s="39">
        <v>49</v>
      </c>
      <c r="E28" s="7"/>
      <c r="F28" s="50"/>
      <c r="G28" s="131">
        <f t="shared" si="0"/>
        <v>0</v>
      </c>
      <c r="H28" s="76">
        <f t="shared" si="1"/>
        <v>0</v>
      </c>
      <c r="I28" s="185">
        <f t="shared" si="1"/>
        <v>0</v>
      </c>
      <c r="J28" s="186"/>
      <c r="K28" s="133"/>
      <c r="L28" s="133"/>
      <c r="M28" s="221"/>
    </row>
    <row r="29" spans="1:13" ht="17.75" customHeight="1">
      <c r="A29" s="154">
        <v>15</v>
      </c>
      <c r="B29" s="124" t="s">
        <v>524</v>
      </c>
      <c r="C29" s="21" t="s">
        <v>62</v>
      </c>
      <c r="D29" s="39">
        <v>14</v>
      </c>
      <c r="E29" s="7"/>
      <c r="F29" s="50"/>
      <c r="G29" s="131">
        <f t="shared" si="0"/>
        <v>0</v>
      </c>
      <c r="H29" s="76">
        <f t="shared" si="1"/>
        <v>0</v>
      </c>
      <c r="I29" s="185">
        <f t="shared" si="1"/>
        <v>0</v>
      </c>
      <c r="J29" s="186"/>
      <c r="K29" s="133"/>
      <c r="L29" s="133"/>
      <c r="M29" s="221"/>
    </row>
    <row r="30" spans="1:13" ht="17.75" customHeight="1">
      <c r="A30" s="148">
        <v>16</v>
      </c>
      <c r="B30" s="124" t="s">
        <v>191</v>
      </c>
      <c r="C30" s="21" t="s">
        <v>62</v>
      </c>
      <c r="D30" s="39">
        <v>100</v>
      </c>
      <c r="E30" s="7"/>
      <c r="F30" s="50"/>
      <c r="G30" s="131">
        <f t="shared" si="0"/>
        <v>0</v>
      </c>
      <c r="H30" s="76">
        <f t="shared" si="1"/>
        <v>0</v>
      </c>
      <c r="I30" s="185">
        <f t="shared" si="1"/>
        <v>0</v>
      </c>
      <c r="J30" s="185"/>
      <c r="K30" s="76"/>
      <c r="L30" s="76"/>
      <c r="M30" s="248"/>
    </row>
    <row r="31" spans="1:13" ht="17.75" customHeight="1">
      <c r="A31" s="148">
        <v>17</v>
      </c>
      <c r="B31" s="124" t="s">
        <v>645</v>
      </c>
      <c r="C31" s="21" t="s">
        <v>62</v>
      </c>
      <c r="D31" s="39">
        <v>102</v>
      </c>
      <c r="E31" s="7"/>
      <c r="F31" s="50"/>
      <c r="G31" s="131">
        <f t="shared" si="0"/>
        <v>0</v>
      </c>
      <c r="H31" s="76">
        <f t="shared" si="1"/>
        <v>0</v>
      </c>
      <c r="I31" s="185">
        <f t="shared" si="1"/>
        <v>0</v>
      </c>
      <c r="J31" s="391"/>
      <c r="K31" s="147"/>
      <c r="L31" s="147"/>
      <c r="M31" s="221"/>
    </row>
    <row r="32" spans="1:13" ht="17.75" customHeight="1">
      <c r="A32" s="154">
        <v>18</v>
      </c>
      <c r="B32" s="124" t="s">
        <v>518</v>
      </c>
      <c r="C32" s="21" t="s">
        <v>62</v>
      </c>
      <c r="D32" s="44">
        <v>5500</v>
      </c>
      <c r="E32" s="7"/>
      <c r="F32" s="50"/>
      <c r="G32" s="131">
        <f t="shared" si="0"/>
        <v>0</v>
      </c>
      <c r="H32" s="76">
        <f t="shared" si="1"/>
        <v>0</v>
      </c>
      <c r="I32" s="185">
        <f t="shared" si="1"/>
        <v>0</v>
      </c>
      <c r="J32" s="185"/>
      <c r="K32" s="76"/>
      <c r="L32" s="76"/>
      <c r="M32" s="221"/>
    </row>
    <row r="33" spans="1:13" ht="17.75" customHeight="1">
      <c r="A33" s="148">
        <v>19</v>
      </c>
      <c r="B33" s="124" t="s">
        <v>140</v>
      </c>
      <c r="C33" s="21" t="s">
        <v>62</v>
      </c>
      <c r="D33" s="39">
        <v>29</v>
      </c>
      <c r="E33" s="7"/>
      <c r="F33" s="50"/>
      <c r="G33" s="131">
        <f t="shared" si="0"/>
        <v>0</v>
      </c>
      <c r="H33" s="76">
        <f t="shared" si="1"/>
        <v>0</v>
      </c>
      <c r="I33" s="185">
        <f t="shared" si="1"/>
        <v>0</v>
      </c>
      <c r="J33" s="185"/>
      <c r="K33" s="76"/>
      <c r="L33" s="76"/>
      <c r="M33" s="221"/>
    </row>
    <row r="34" spans="1:13" ht="17.75" customHeight="1">
      <c r="A34" s="148">
        <v>20</v>
      </c>
      <c r="B34" s="124" t="s">
        <v>459</v>
      </c>
      <c r="C34" s="21" t="s">
        <v>62</v>
      </c>
      <c r="D34" s="39">
        <v>61</v>
      </c>
      <c r="E34" s="7"/>
      <c r="F34" s="50"/>
      <c r="G34" s="131">
        <f t="shared" si="0"/>
        <v>0</v>
      </c>
      <c r="H34" s="76">
        <f t="shared" si="1"/>
        <v>0</v>
      </c>
      <c r="I34" s="185">
        <f t="shared" si="1"/>
        <v>0</v>
      </c>
      <c r="J34" s="185"/>
      <c r="K34" s="76"/>
      <c r="L34" s="76"/>
      <c r="M34" s="248"/>
    </row>
    <row r="35" spans="1:13" ht="17.75" customHeight="1">
      <c r="A35" s="154">
        <v>21</v>
      </c>
      <c r="B35" s="124" t="s">
        <v>211</v>
      </c>
      <c r="C35" s="21" t="s">
        <v>62</v>
      </c>
      <c r="D35" s="39">
        <v>34</v>
      </c>
      <c r="E35" s="7"/>
      <c r="F35" s="50"/>
      <c r="G35" s="131">
        <f t="shared" si="0"/>
        <v>0</v>
      </c>
      <c r="H35" s="76">
        <f t="shared" si="1"/>
        <v>0</v>
      </c>
      <c r="I35" s="185">
        <f t="shared" si="1"/>
        <v>0</v>
      </c>
      <c r="J35" s="391"/>
      <c r="K35" s="147"/>
      <c r="L35" s="147"/>
      <c r="M35" s="221"/>
    </row>
    <row r="36" spans="1:13" ht="17.75" customHeight="1">
      <c r="A36" s="148">
        <v>22</v>
      </c>
      <c r="B36" s="124" t="s">
        <v>221</v>
      </c>
      <c r="C36" s="21" t="s">
        <v>62</v>
      </c>
      <c r="D36" s="243">
        <v>990</v>
      </c>
      <c r="E36" s="7"/>
      <c r="F36" s="50"/>
      <c r="G36" s="131">
        <f t="shared" si="0"/>
        <v>0</v>
      </c>
      <c r="H36" s="76">
        <f t="shared" si="1"/>
        <v>0</v>
      </c>
      <c r="I36" s="185">
        <f t="shared" si="1"/>
        <v>0</v>
      </c>
      <c r="J36" s="186"/>
      <c r="K36" s="133"/>
      <c r="L36" s="133"/>
      <c r="M36" s="221"/>
    </row>
    <row r="37" spans="1:13" ht="17.75" customHeight="1">
      <c r="A37" s="148">
        <v>23</v>
      </c>
      <c r="B37" s="124" t="s">
        <v>458</v>
      </c>
      <c r="C37" s="21" t="s">
        <v>62</v>
      </c>
      <c r="D37" s="39">
        <v>8</v>
      </c>
      <c r="E37" s="7"/>
      <c r="F37" s="50"/>
      <c r="G37" s="131">
        <f t="shared" si="0"/>
        <v>0</v>
      </c>
      <c r="H37" s="76">
        <f t="shared" si="1"/>
        <v>0</v>
      </c>
      <c r="I37" s="185">
        <f t="shared" si="1"/>
        <v>0</v>
      </c>
      <c r="J37" s="186"/>
      <c r="K37" s="133"/>
      <c r="L37" s="133"/>
      <c r="M37" s="221"/>
    </row>
    <row r="38" spans="1:13" ht="17.75" customHeight="1">
      <c r="A38" s="154">
        <v>24</v>
      </c>
      <c r="B38" s="124" t="s">
        <v>180</v>
      </c>
      <c r="C38" s="21" t="s">
        <v>62</v>
      </c>
      <c r="D38" s="39">
        <v>87</v>
      </c>
      <c r="E38" s="7"/>
      <c r="F38" s="50"/>
      <c r="G38" s="131">
        <f t="shared" si="0"/>
        <v>0</v>
      </c>
      <c r="H38" s="76">
        <f t="shared" si="1"/>
        <v>0</v>
      </c>
      <c r="I38" s="185">
        <f t="shared" si="1"/>
        <v>0</v>
      </c>
      <c r="J38" s="186"/>
      <c r="K38" s="133"/>
      <c r="L38" s="133"/>
      <c r="M38" s="221"/>
    </row>
    <row r="39" spans="1:13" ht="17.75" customHeight="1">
      <c r="A39" s="148">
        <v>25</v>
      </c>
      <c r="B39" s="124" t="s">
        <v>372</v>
      </c>
      <c r="C39" s="21" t="s">
        <v>62</v>
      </c>
      <c r="D39" s="39">
        <v>12</v>
      </c>
      <c r="E39" s="7"/>
      <c r="F39" s="50"/>
      <c r="G39" s="131">
        <f>+(E39*F39)+E39</f>
        <v>0</v>
      </c>
      <c r="H39" s="76">
        <f>+D39*E39</f>
        <v>0</v>
      </c>
      <c r="I39" s="185">
        <f>+E39*F39</f>
        <v>0</v>
      </c>
      <c r="J39" s="186"/>
      <c r="K39" s="133"/>
      <c r="L39" s="133"/>
      <c r="M39" s="221"/>
    </row>
    <row r="40" spans="1:13" ht="17.75" customHeight="1">
      <c r="A40" s="148">
        <v>26</v>
      </c>
      <c r="B40" s="218" t="s">
        <v>460</v>
      </c>
      <c r="C40" s="276" t="s">
        <v>62</v>
      </c>
      <c r="D40" s="277">
        <v>18</v>
      </c>
      <c r="E40" s="7"/>
      <c r="F40" s="50"/>
      <c r="G40" s="131">
        <f>+(E40*F40)+E40</f>
        <v>0</v>
      </c>
      <c r="H40" s="76">
        <f>+D40*E40</f>
        <v>0</v>
      </c>
      <c r="I40" s="185">
        <f>+E40*F40</f>
        <v>0</v>
      </c>
      <c r="J40" s="186"/>
      <c r="K40" s="133"/>
      <c r="L40" s="133"/>
      <c r="M40" s="221"/>
    </row>
    <row r="41" spans="1:13" ht="17.75" customHeight="1">
      <c r="A41" s="154">
        <v>27</v>
      </c>
      <c r="B41" s="124" t="s">
        <v>373</v>
      </c>
      <c r="C41" s="21" t="s">
        <v>62</v>
      </c>
      <c r="D41" s="39">
        <v>30</v>
      </c>
      <c r="E41" s="7"/>
      <c r="F41" s="50"/>
      <c r="G41" s="131">
        <f t="shared" si="0"/>
        <v>0</v>
      </c>
      <c r="H41" s="76">
        <f t="shared" si="1"/>
        <v>0</v>
      </c>
      <c r="I41" s="185">
        <f t="shared" si="1"/>
        <v>0</v>
      </c>
      <c r="J41" s="186"/>
      <c r="K41" s="133"/>
      <c r="L41" s="133"/>
      <c r="M41" s="221"/>
    </row>
    <row r="42" spans="1:13" ht="17.75" customHeight="1">
      <c r="A42" s="148">
        <v>28</v>
      </c>
      <c r="B42" s="124" t="s">
        <v>212</v>
      </c>
      <c r="C42" s="21" t="s">
        <v>62</v>
      </c>
      <c r="D42" s="39">
        <v>10</v>
      </c>
      <c r="E42" s="7"/>
      <c r="F42" s="50"/>
      <c r="G42" s="131">
        <f t="shared" si="0"/>
        <v>0</v>
      </c>
      <c r="H42" s="76">
        <f t="shared" si="1"/>
        <v>0</v>
      </c>
      <c r="I42" s="185">
        <f t="shared" si="1"/>
        <v>0</v>
      </c>
      <c r="J42" s="185"/>
      <c r="K42" s="76"/>
      <c r="L42" s="76"/>
      <c r="M42" s="221"/>
    </row>
    <row r="43" spans="1:13" ht="17.75" customHeight="1">
      <c r="A43" s="148">
        <v>29</v>
      </c>
      <c r="B43" s="124" t="s">
        <v>374</v>
      </c>
      <c r="C43" s="21" t="s">
        <v>62</v>
      </c>
      <c r="D43" s="39">
        <v>30</v>
      </c>
      <c r="E43" s="6"/>
      <c r="F43" s="50"/>
      <c r="G43" s="131">
        <f t="shared" si="0"/>
        <v>0</v>
      </c>
      <c r="H43" s="76">
        <f t="shared" si="1"/>
        <v>0</v>
      </c>
      <c r="I43" s="185">
        <f t="shared" si="1"/>
        <v>0</v>
      </c>
      <c r="J43" s="185"/>
      <c r="K43" s="76"/>
      <c r="L43" s="76"/>
      <c r="M43" s="221"/>
    </row>
    <row r="44" spans="1:13" ht="17.75" customHeight="1">
      <c r="A44" s="154">
        <v>30</v>
      </c>
      <c r="B44" s="124" t="s">
        <v>461</v>
      </c>
      <c r="C44" s="21" t="s">
        <v>62</v>
      </c>
      <c r="D44" s="39">
        <v>30</v>
      </c>
      <c r="E44" s="7"/>
      <c r="F44" s="50"/>
      <c r="G44" s="131">
        <f t="shared" si="0"/>
        <v>0</v>
      </c>
      <c r="H44" s="76">
        <f t="shared" si="1"/>
        <v>0</v>
      </c>
      <c r="I44" s="185">
        <f t="shared" si="1"/>
        <v>0</v>
      </c>
      <c r="J44" s="391"/>
      <c r="K44" s="147"/>
      <c r="L44" s="147"/>
      <c r="M44" s="221"/>
    </row>
    <row r="45" spans="1:13" ht="17.75" customHeight="1">
      <c r="A45" s="148">
        <v>31</v>
      </c>
      <c r="B45" s="124" t="s">
        <v>462</v>
      </c>
      <c r="C45" s="21" t="s">
        <v>62</v>
      </c>
      <c r="D45" s="39">
        <v>133</v>
      </c>
      <c r="E45" s="7"/>
      <c r="F45" s="50"/>
      <c r="G45" s="131">
        <f t="shared" si="0"/>
        <v>0</v>
      </c>
      <c r="H45" s="76">
        <f t="shared" si="1"/>
        <v>0</v>
      </c>
      <c r="I45" s="185">
        <f t="shared" si="1"/>
        <v>0</v>
      </c>
      <c r="J45" s="185"/>
      <c r="K45" s="76"/>
      <c r="L45" s="76"/>
      <c r="M45" s="221"/>
    </row>
    <row r="46" spans="1:13" ht="17.75" customHeight="1">
      <c r="A46" s="148">
        <v>32</v>
      </c>
      <c r="B46" s="124" t="s">
        <v>303</v>
      </c>
      <c r="C46" s="21" t="s">
        <v>62</v>
      </c>
      <c r="D46" s="39">
        <v>4</v>
      </c>
      <c r="E46" s="7"/>
      <c r="F46" s="50"/>
      <c r="G46" s="131">
        <f t="shared" si="0"/>
        <v>0</v>
      </c>
      <c r="H46" s="76">
        <f t="shared" si="1"/>
        <v>0</v>
      </c>
      <c r="I46" s="185">
        <f t="shared" si="1"/>
        <v>0</v>
      </c>
      <c r="J46" s="391"/>
      <c r="K46" s="147"/>
      <c r="L46" s="147"/>
      <c r="M46" s="221"/>
    </row>
    <row r="47" spans="1:13" ht="17.75" customHeight="1">
      <c r="A47" s="154">
        <v>33</v>
      </c>
      <c r="B47" s="124" t="s">
        <v>375</v>
      </c>
      <c r="C47" s="21" t="s">
        <v>62</v>
      </c>
      <c r="D47" s="39">
        <v>62</v>
      </c>
      <c r="E47" s="7"/>
      <c r="F47" s="50"/>
      <c r="G47" s="131">
        <f t="shared" si="0"/>
        <v>0</v>
      </c>
      <c r="H47" s="76">
        <f t="shared" si="1"/>
        <v>0</v>
      </c>
      <c r="I47" s="185">
        <f t="shared" si="1"/>
        <v>0</v>
      </c>
      <c r="J47" s="185"/>
      <c r="K47" s="76"/>
      <c r="L47" s="76"/>
      <c r="M47" s="221"/>
    </row>
    <row r="48" spans="1:13" ht="17.75" customHeight="1">
      <c r="A48" s="148">
        <v>34</v>
      </c>
      <c r="B48" s="124" t="s">
        <v>376</v>
      </c>
      <c r="C48" s="21" t="s">
        <v>62</v>
      </c>
      <c r="D48" s="39">
        <v>620</v>
      </c>
      <c r="E48" s="7"/>
      <c r="F48" s="50"/>
      <c r="G48" s="131">
        <f t="shared" si="0"/>
        <v>0</v>
      </c>
      <c r="H48" s="76">
        <f t="shared" si="1"/>
        <v>0</v>
      </c>
      <c r="I48" s="185">
        <f t="shared" si="1"/>
        <v>0</v>
      </c>
      <c r="J48" s="391"/>
      <c r="K48" s="147"/>
      <c r="L48" s="147"/>
      <c r="M48" s="221"/>
    </row>
    <row r="49" spans="1:13" ht="17.75" customHeight="1">
      <c r="A49" s="148">
        <v>35</v>
      </c>
      <c r="B49" s="198" t="s">
        <v>463</v>
      </c>
      <c r="C49" s="21" t="s">
        <v>62</v>
      </c>
      <c r="D49" s="39">
        <v>9</v>
      </c>
      <c r="E49" s="7"/>
      <c r="F49" s="50"/>
      <c r="G49" s="131">
        <f t="shared" si="0"/>
        <v>0</v>
      </c>
      <c r="H49" s="76">
        <f t="shared" si="1"/>
        <v>0</v>
      </c>
      <c r="I49" s="185">
        <f t="shared" si="1"/>
        <v>0</v>
      </c>
      <c r="J49" s="185"/>
      <c r="K49" s="76"/>
      <c r="L49" s="76"/>
      <c r="M49" s="221"/>
    </row>
    <row r="50" spans="1:13" ht="17.75" customHeight="1">
      <c r="A50" s="154">
        <v>36</v>
      </c>
      <c r="B50" s="124" t="s">
        <v>222</v>
      </c>
      <c r="C50" s="21" t="s">
        <v>62</v>
      </c>
      <c r="D50" s="39">
        <v>100</v>
      </c>
      <c r="E50" s="7"/>
      <c r="F50" s="50"/>
      <c r="G50" s="131">
        <f t="shared" si="0"/>
        <v>0</v>
      </c>
      <c r="H50" s="76">
        <f t="shared" si="1"/>
        <v>0</v>
      </c>
      <c r="I50" s="185">
        <f t="shared" si="1"/>
        <v>0</v>
      </c>
      <c r="J50" s="391"/>
      <c r="K50" s="147"/>
      <c r="L50" s="147"/>
      <c r="M50" s="248"/>
    </row>
    <row r="51" spans="1:13" ht="17.75" customHeight="1">
      <c r="A51" s="148">
        <v>37</v>
      </c>
      <c r="B51" s="124" t="s">
        <v>637</v>
      </c>
      <c r="C51" s="21" t="s">
        <v>62</v>
      </c>
      <c r="D51" s="39">
        <v>948</v>
      </c>
      <c r="E51" s="7"/>
      <c r="F51" s="50"/>
      <c r="G51" s="131">
        <f t="shared" si="0"/>
        <v>0</v>
      </c>
      <c r="H51" s="76">
        <f t="shared" si="1"/>
        <v>0</v>
      </c>
      <c r="I51" s="185">
        <f t="shared" si="1"/>
        <v>0</v>
      </c>
      <c r="J51" s="186"/>
      <c r="K51" s="133"/>
      <c r="L51" s="133"/>
      <c r="M51" s="221"/>
    </row>
    <row r="52" spans="1:13" ht="17.75" customHeight="1">
      <c r="A52" s="148">
        <v>38</v>
      </c>
      <c r="B52" s="124" t="s">
        <v>377</v>
      </c>
      <c r="C52" s="21" t="s">
        <v>62</v>
      </c>
      <c r="D52" s="39">
        <v>648</v>
      </c>
      <c r="E52" s="7"/>
      <c r="F52" s="50"/>
      <c r="G52" s="131">
        <f t="shared" si="0"/>
        <v>0</v>
      </c>
      <c r="H52" s="76">
        <f t="shared" si="1"/>
        <v>0</v>
      </c>
      <c r="I52" s="185">
        <f t="shared" si="1"/>
        <v>0</v>
      </c>
      <c r="J52" s="185"/>
      <c r="K52" s="76"/>
      <c r="L52" s="76"/>
      <c r="M52" s="221"/>
    </row>
    <row r="53" spans="1:13" ht="17.75" customHeight="1">
      <c r="A53" s="154">
        <v>39</v>
      </c>
      <c r="B53" s="124" t="s">
        <v>464</v>
      </c>
      <c r="C53" s="21" t="s">
        <v>62</v>
      </c>
      <c r="D53" s="44">
        <v>800</v>
      </c>
      <c r="E53" s="7"/>
      <c r="F53" s="50"/>
      <c r="G53" s="131">
        <f t="shared" si="0"/>
        <v>0</v>
      </c>
      <c r="H53" s="76">
        <f t="shared" si="1"/>
        <v>0</v>
      </c>
      <c r="I53" s="185">
        <f t="shared" si="1"/>
        <v>0</v>
      </c>
      <c r="J53" s="185"/>
      <c r="K53" s="76"/>
      <c r="L53" s="76"/>
      <c r="M53" s="221"/>
    </row>
    <row r="54" spans="1:13" ht="17.75" customHeight="1">
      <c r="A54" s="148">
        <v>40</v>
      </c>
      <c r="B54" s="124" t="s">
        <v>378</v>
      </c>
      <c r="C54" s="21" t="s">
        <v>8</v>
      </c>
      <c r="D54" s="39">
        <v>374</v>
      </c>
      <c r="E54" s="7"/>
      <c r="F54" s="50"/>
      <c r="G54" s="131">
        <f t="shared" si="0"/>
        <v>0</v>
      </c>
      <c r="H54" s="76">
        <f t="shared" si="1"/>
        <v>0</v>
      </c>
      <c r="I54" s="185">
        <f t="shared" si="1"/>
        <v>0</v>
      </c>
      <c r="J54" s="185"/>
      <c r="K54" s="76"/>
      <c r="L54" s="76"/>
      <c r="M54" s="221"/>
    </row>
    <row r="55" spans="1:13" ht="17.75" customHeight="1">
      <c r="A55" s="148">
        <v>41</v>
      </c>
      <c r="B55" s="124" t="s">
        <v>213</v>
      </c>
      <c r="C55" s="21" t="s">
        <v>62</v>
      </c>
      <c r="D55" s="39">
        <v>356</v>
      </c>
      <c r="E55" s="7"/>
      <c r="F55" s="50"/>
      <c r="G55" s="131">
        <f t="shared" si="0"/>
        <v>0</v>
      </c>
      <c r="H55" s="76">
        <f t="shared" si="1"/>
        <v>0</v>
      </c>
      <c r="I55" s="185">
        <f t="shared" si="1"/>
        <v>0</v>
      </c>
      <c r="J55" s="391"/>
      <c r="K55" s="147"/>
      <c r="L55" s="147"/>
      <c r="M55" s="221"/>
    </row>
    <row r="56" spans="1:13" ht="17.75" customHeight="1">
      <c r="A56" s="154">
        <v>42</v>
      </c>
      <c r="B56" s="124" t="s">
        <v>193</v>
      </c>
      <c r="C56" s="21" t="s">
        <v>62</v>
      </c>
      <c r="D56" s="39">
        <v>40</v>
      </c>
      <c r="E56" s="7"/>
      <c r="F56" s="50"/>
      <c r="G56" s="131">
        <v>0</v>
      </c>
      <c r="H56" s="76">
        <f t="shared" si="1"/>
        <v>0</v>
      </c>
      <c r="I56" s="185">
        <f t="shared" si="1"/>
        <v>0</v>
      </c>
      <c r="J56" s="185"/>
      <c r="K56" s="76"/>
      <c r="L56" s="76"/>
      <c r="M56" s="221"/>
    </row>
    <row r="57" spans="1:13" ht="17.75" customHeight="1">
      <c r="A57" s="148">
        <v>43</v>
      </c>
      <c r="B57" s="124" t="s">
        <v>465</v>
      </c>
      <c r="C57" s="21" t="s">
        <v>62</v>
      </c>
      <c r="D57" s="39">
        <v>90</v>
      </c>
      <c r="E57" s="7"/>
      <c r="F57" s="50"/>
      <c r="G57" s="131">
        <f t="shared" si="0"/>
        <v>0</v>
      </c>
      <c r="H57" s="76">
        <f t="shared" si="1"/>
        <v>0</v>
      </c>
      <c r="I57" s="185">
        <f t="shared" si="1"/>
        <v>0</v>
      </c>
      <c r="J57" s="185"/>
      <c r="K57" s="76"/>
      <c r="L57" s="76"/>
      <c r="M57" s="221"/>
    </row>
    <row r="58" spans="1:13" ht="17.75" customHeight="1">
      <c r="A58" s="148">
        <v>44</v>
      </c>
      <c r="B58" s="124" t="s">
        <v>379</v>
      </c>
      <c r="C58" s="21" t="s">
        <v>62</v>
      </c>
      <c r="D58" s="39">
        <v>220</v>
      </c>
      <c r="E58" s="7"/>
      <c r="F58" s="50"/>
      <c r="G58" s="131">
        <f t="shared" si="0"/>
        <v>0</v>
      </c>
      <c r="H58" s="76">
        <f t="shared" si="1"/>
        <v>0</v>
      </c>
      <c r="I58" s="185">
        <f t="shared" si="1"/>
        <v>0</v>
      </c>
      <c r="J58" s="185"/>
      <c r="K58" s="76"/>
      <c r="L58" s="76"/>
      <c r="M58" s="221"/>
    </row>
    <row r="59" spans="1:13" ht="17.75" customHeight="1">
      <c r="A59" s="154">
        <v>45</v>
      </c>
      <c r="B59" s="124" t="s">
        <v>380</v>
      </c>
      <c r="C59" s="21" t="s">
        <v>62</v>
      </c>
      <c r="D59" s="39">
        <v>200</v>
      </c>
      <c r="E59" s="7"/>
      <c r="F59" s="50"/>
      <c r="G59" s="131">
        <f t="shared" si="0"/>
        <v>0</v>
      </c>
      <c r="H59" s="76">
        <f t="shared" si="1"/>
        <v>0</v>
      </c>
      <c r="I59" s="185">
        <f t="shared" si="1"/>
        <v>0</v>
      </c>
      <c r="J59" s="185"/>
      <c r="K59" s="76"/>
      <c r="L59" s="76"/>
      <c r="M59" s="221"/>
    </row>
    <row r="60" spans="1:13" ht="17.75" customHeight="1">
      <c r="A60" s="148">
        <v>46</v>
      </c>
      <c r="B60" s="124" t="s">
        <v>381</v>
      </c>
      <c r="C60" s="21" t="s">
        <v>62</v>
      </c>
      <c r="D60" s="39">
        <v>54</v>
      </c>
      <c r="E60" s="7"/>
      <c r="F60" s="50"/>
      <c r="G60" s="131">
        <f t="shared" si="0"/>
        <v>0</v>
      </c>
      <c r="H60" s="76">
        <f t="shared" si="1"/>
        <v>0</v>
      </c>
      <c r="I60" s="185">
        <f t="shared" si="1"/>
        <v>0</v>
      </c>
      <c r="J60" s="391"/>
      <c r="K60" s="147"/>
      <c r="L60" s="147"/>
      <c r="M60" s="221"/>
    </row>
    <row r="61" spans="1:13" ht="17.75" customHeight="1">
      <c r="A61" s="148">
        <v>47</v>
      </c>
      <c r="B61" s="124" t="s">
        <v>194</v>
      </c>
      <c r="C61" s="21" t="s">
        <v>62</v>
      </c>
      <c r="D61" s="39">
        <v>13</v>
      </c>
      <c r="E61" s="7"/>
      <c r="F61" s="50"/>
      <c r="G61" s="131">
        <f t="shared" si="0"/>
        <v>0</v>
      </c>
      <c r="H61" s="76">
        <f t="shared" si="1"/>
        <v>0</v>
      </c>
      <c r="I61" s="185">
        <f t="shared" si="1"/>
        <v>0</v>
      </c>
      <c r="J61" s="185"/>
      <c r="K61" s="76"/>
      <c r="L61" s="76"/>
      <c r="M61" s="221"/>
    </row>
    <row r="62" spans="1:13" ht="17.75" customHeight="1">
      <c r="A62" s="154">
        <v>48</v>
      </c>
      <c r="B62" s="124" t="s">
        <v>197</v>
      </c>
      <c r="C62" s="21" t="s">
        <v>62</v>
      </c>
      <c r="D62" s="39">
        <v>43</v>
      </c>
      <c r="E62" s="7"/>
      <c r="F62" s="50"/>
      <c r="G62" s="131">
        <f t="shared" si="0"/>
        <v>0</v>
      </c>
      <c r="H62" s="76">
        <f t="shared" si="1"/>
        <v>0</v>
      </c>
      <c r="I62" s="185">
        <f t="shared" si="1"/>
        <v>0</v>
      </c>
      <c r="J62" s="185"/>
      <c r="K62" s="76"/>
      <c r="L62" s="76"/>
      <c r="M62" s="221"/>
    </row>
    <row r="63" spans="1:13" ht="17.75" customHeight="1">
      <c r="A63" s="148">
        <v>49</v>
      </c>
      <c r="B63" s="198" t="s">
        <v>466</v>
      </c>
      <c r="C63" s="21" t="s">
        <v>62</v>
      </c>
      <c r="D63" s="39">
        <v>50</v>
      </c>
      <c r="E63" s="7"/>
      <c r="F63" s="50"/>
      <c r="G63" s="131">
        <f t="shared" si="0"/>
        <v>0</v>
      </c>
      <c r="H63" s="76">
        <f t="shared" si="1"/>
        <v>0</v>
      </c>
      <c r="I63" s="185">
        <f t="shared" si="1"/>
        <v>0</v>
      </c>
      <c r="J63" s="185"/>
      <c r="K63" s="76"/>
      <c r="L63" s="76"/>
      <c r="M63" s="221"/>
    </row>
    <row r="64" spans="1:13" ht="17.75" customHeight="1">
      <c r="A64" s="148">
        <v>50</v>
      </c>
      <c r="B64" s="198" t="s">
        <v>467</v>
      </c>
      <c r="C64" s="21" t="s">
        <v>62</v>
      </c>
      <c r="D64" s="39">
        <v>50</v>
      </c>
      <c r="E64" s="7"/>
      <c r="F64" s="50"/>
      <c r="G64" s="131">
        <f t="shared" si="0"/>
        <v>0</v>
      </c>
      <c r="H64" s="76">
        <f t="shared" si="1"/>
        <v>0</v>
      </c>
      <c r="I64" s="185">
        <f t="shared" si="1"/>
        <v>0</v>
      </c>
      <c r="J64" s="391"/>
      <c r="K64" s="147"/>
      <c r="L64" s="147"/>
      <c r="M64" s="221"/>
    </row>
    <row r="65" spans="1:13" ht="17.75" customHeight="1">
      <c r="A65" s="154">
        <v>51</v>
      </c>
      <c r="B65" s="124" t="s">
        <v>382</v>
      </c>
      <c r="C65" s="21" t="s">
        <v>62</v>
      </c>
      <c r="D65" s="39">
        <v>30</v>
      </c>
      <c r="E65" s="7"/>
      <c r="F65" s="50"/>
      <c r="G65" s="131">
        <f t="shared" si="0"/>
        <v>0</v>
      </c>
      <c r="H65" s="76">
        <f t="shared" si="1"/>
        <v>0</v>
      </c>
      <c r="I65" s="185">
        <f t="shared" si="1"/>
        <v>0</v>
      </c>
      <c r="J65" s="185"/>
      <c r="K65" s="76"/>
      <c r="L65" s="76"/>
      <c r="M65" s="221"/>
    </row>
    <row r="66" spans="1:13" ht="17.75" customHeight="1">
      <c r="A66" s="148">
        <v>52</v>
      </c>
      <c r="B66" s="124" t="s">
        <v>526</v>
      </c>
      <c r="C66" s="21" t="s">
        <v>62</v>
      </c>
      <c r="D66" s="39">
        <v>96</v>
      </c>
      <c r="E66" s="7"/>
      <c r="F66" s="50"/>
      <c r="G66" s="131">
        <f t="shared" si="0"/>
        <v>0</v>
      </c>
      <c r="H66" s="76">
        <f t="shared" si="1"/>
        <v>0</v>
      </c>
      <c r="I66" s="185">
        <f t="shared" si="1"/>
        <v>0</v>
      </c>
      <c r="J66" s="185"/>
      <c r="K66" s="76"/>
      <c r="L66" s="76"/>
      <c r="M66" s="221"/>
    </row>
    <row r="67" spans="1:13" ht="17.75" customHeight="1">
      <c r="A67" s="148">
        <v>53</v>
      </c>
      <c r="B67" s="124" t="s">
        <v>527</v>
      </c>
      <c r="C67" s="21" t="s">
        <v>62</v>
      </c>
      <c r="D67" s="39">
        <v>91</v>
      </c>
      <c r="E67" s="7"/>
      <c r="F67" s="50"/>
      <c r="G67" s="131">
        <f t="shared" si="0"/>
        <v>0</v>
      </c>
      <c r="H67" s="76">
        <f t="shared" si="1"/>
        <v>0</v>
      </c>
      <c r="I67" s="185">
        <f t="shared" si="1"/>
        <v>0</v>
      </c>
      <c r="J67" s="185"/>
      <c r="K67" s="76"/>
      <c r="L67" s="76"/>
      <c r="M67" s="221"/>
    </row>
    <row r="68" spans="1:13" ht="17.75" customHeight="1">
      <c r="A68" s="154">
        <v>54</v>
      </c>
      <c r="B68" s="124" t="s">
        <v>383</v>
      </c>
      <c r="C68" s="21" t="s">
        <v>62</v>
      </c>
      <c r="D68" s="39">
        <v>146</v>
      </c>
      <c r="E68" s="7"/>
      <c r="F68" s="50"/>
      <c r="G68" s="131">
        <f t="shared" si="0"/>
        <v>0</v>
      </c>
      <c r="H68" s="76">
        <f t="shared" si="1"/>
        <v>0</v>
      </c>
      <c r="I68" s="185">
        <f t="shared" si="1"/>
        <v>0</v>
      </c>
      <c r="J68" s="391"/>
      <c r="K68" s="147"/>
      <c r="L68" s="147"/>
      <c r="M68" s="221"/>
    </row>
    <row r="69" spans="1:13" ht="17.75" customHeight="1">
      <c r="A69" s="148">
        <v>55</v>
      </c>
      <c r="B69" s="124" t="s">
        <v>384</v>
      </c>
      <c r="C69" s="21" t="s">
        <v>62</v>
      </c>
      <c r="D69" s="39">
        <v>30</v>
      </c>
      <c r="E69" s="7"/>
      <c r="F69" s="50"/>
      <c r="G69" s="131">
        <f t="shared" si="0"/>
        <v>0</v>
      </c>
      <c r="H69" s="76">
        <f t="shared" si="1"/>
        <v>0</v>
      </c>
      <c r="I69" s="185">
        <f t="shared" si="1"/>
        <v>0</v>
      </c>
      <c r="J69" s="186"/>
      <c r="K69" s="133"/>
      <c r="L69" s="133"/>
      <c r="M69" s="221"/>
    </row>
    <row r="70" spans="1:13" ht="17.75" customHeight="1">
      <c r="A70" s="148">
        <v>56</v>
      </c>
      <c r="B70" s="124" t="s">
        <v>514</v>
      </c>
      <c r="C70" s="21" t="s">
        <v>62</v>
      </c>
      <c r="D70" s="39">
        <v>14</v>
      </c>
      <c r="E70" s="7"/>
      <c r="F70" s="50"/>
      <c r="G70" s="131">
        <v>0</v>
      </c>
      <c r="H70" s="76">
        <f t="shared" si="1"/>
        <v>0</v>
      </c>
      <c r="I70" s="185">
        <f t="shared" si="1"/>
        <v>0</v>
      </c>
      <c r="J70" s="186"/>
      <c r="K70" s="133"/>
      <c r="L70" s="133"/>
      <c r="M70" s="221"/>
    </row>
    <row r="71" spans="1:13" ht="17.75" customHeight="1">
      <c r="A71" s="154">
        <v>57</v>
      </c>
      <c r="B71" s="124" t="s">
        <v>198</v>
      </c>
      <c r="C71" s="21" t="s">
        <v>62</v>
      </c>
      <c r="D71" s="39">
        <v>40</v>
      </c>
      <c r="E71" s="7"/>
      <c r="F71" s="50"/>
      <c r="G71" s="131">
        <f t="shared" si="0"/>
        <v>0</v>
      </c>
      <c r="H71" s="76">
        <f t="shared" si="1"/>
        <v>0</v>
      </c>
      <c r="I71" s="185">
        <f t="shared" si="1"/>
        <v>0</v>
      </c>
      <c r="J71" s="186"/>
      <c r="K71" s="133"/>
      <c r="L71" s="133"/>
      <c r="M71" s="221"/>
    </row>
    <row r="72" spans="1:13" ht="17.75" customHeight="1">
      <c r="A72" s="148">
        <v>58</v>
      </c>
      <c r="B72" s="124" t="s">
        <v>385</v>
      </c>
      <c r="C72" s="21" t="s">
        <v>62</v>
      </c>
      <c r="D72" s="39">
        <v>55</v>
      </c>
      <c r="E72" s="7"/>
      <c r="F72" s="50"/>
      <c r="G72" s="131">
        <f t="shared" si="0"/>
        <v>0</v>
      </c>
      <c r="H72" s="76">
        <f t="shared" si="1"/>
        <v>0</v>
      </c>
      <c r="I72" s="185">
        <f t="shared" si="1"/>
        <v>0</v>
      </c>
      <c r="J72" s="186"/>
      <c r="K72" s="133"/>
      <c r="L72" s="133"/>
      <c r="M72" s="221"/>
    </row>
    <row r="73" spans="1:13" ht="17.75" customHeight="1">
      <c r="A73" s="148">
        <v>59</v>
      </c>
      <c r="B73" s="124" t="s">
        <v>513</v>
      </c>
      <c r="C73" s="21" t="s">
        <v>62</v>
      </c>
      <c r="D73" s="39">
        <v>59</v>
      </c>
      <c r="E73" s="7"/>
      <c r="F73" s="50"/>
      <c r="G73" s="131">
        <v>0</v>
      </c>
      <c r="H73" s="76">
        <f t="shared" si="1"/>
        <v>0</v>
      </c>
      <c r="I73" s="185">
        <f t="shared" si="1"/>
        <v>0</v>
      </c>
      <c r="J73" s="186"/>
      <c r="K73" s="133"/>
      <c r="L73" s="133"/>
      <c r="M73" s="221"/>
    </row>
    <row r="74" spans="1:13" ht="17.75" customHeight="1">
      <c r="A74" s="154">
        <v>60</v>
      </c>
      <c r="B74" s="124" t="s">
        <v>646</v>
      </c>
      <c r="C74" s="21" t="s">
        <v>62</v>
      </c>
      <c r="D74" s="39">
        <v>30</v>
      </c>
      <c r="E74" s="7"/>
      <c r="F74" s="50"/>
      <c r="G74" s="131">
        <f t="shared" si="0"/>
        <v>0</v>
      </c>
      <c r="H74" s="76">
        <f t="shared" si="1"/>
        <v>0</v>
      </c>
      <c r="I74" s="185">
        <f t="shared" si="1"/>
        <v>0</v>
      </c>
      <c r="J74" s="186"/>
      <c r="K74" s="133"/>
      <c r="L74" s="133"/>
      <c r="M74" s="221"/>
    </row>
    <row r="75" spans="1:13" ht="17.75" customHeight="1">
      <c r="A75" s="148">
        <v>61</v>
      </c>
      <c r="B75" s="124" t="s">
        <v>525</v>
      </c>
      <c r="C75" s="21" t="s">
        <v>62</v>
      </c>
      <c r="D75" s="39">
        <v>30</v>
      </c>
      <c r="E75" s="7"/>
      <c r="F75" s="50"/>
      <c r="G75" s="131">
        <f t="shared" ref="G75" si="2">+(E75*F75)+E75</f>
        <v>0</v>
      </c>
      <c r="H75" s="76">
        <f t="shared" ref="H75:I75" si="3">+D75*E75</f>
        <v>0</v>
      </c>
      <c r="I75" s="185">
        <f t="shared" si="3"/>
        <v>0</v>
      </c>
      <c r="J75" s="186"/>
      <c r="K75" s="133"/>
      <c r="L75" s="133"/>
      <c r="M75" s="221"/>
    </row>
    <row r="76" spans="1:13" ht="17.75" customHeight="1">
      <c r="A76" s="148">
        <v>62</v>
      </c>
      <c r="B76" s="124" t="s">
        <v>511</v>
      </c>
      <c r="C76" s="21" t="s">
        <v>62</v>
      </c>
      <c r="D76" s="39">
        <v>4</v>
      </c>
      <c r="E76" s="7"/>
      <c r="F76" s="50"/>
      <c r="G76" s="131">
        <f t="shared" si="0"/>
        <v>0</v>
      </c>
      <c r="H76" s="76">
        <f t="shared" si="1"/>
        <v>0</v>
      </c>
      <c r="I76" s="185">
        <f t="shared" si="1"/>
        <v>0</v>
      </c>
      <c r="J76" s="185"/>
      <c r="K76" s="76"/>
      <c r="L76" s="76"/>
      <c r="M76" s="221"/>
    </row>
    <row r="77" spans="1:13" ht="17.75" customHeight="1">
      <c r="A77" s="154">
        <v>63</v>
      </c>
      <c r="B77" s="124" t="s">
        <v>214</v>
      </c>
      <c r="C77" s="21" t="s">
        <v>62</v>
      </c>
      <c r="D77" s="39">
        <v>72</v>
      </c>
      <c r="E77" s="7"/>
      <c r="F77" s="50"/>
      <c r="G77" s="131">
        <f t="shared" si="0"/>
        <v>0</v>
      </c>
      <c r="H77" s="76">
        <f t="shared" si="1"/>
        <v>0</v>
      </c>
      <c r="I77" s="185">
        <f t="shared" si="1"/>
        <v>0</v>
      </c>
      <c r="J77" s="185"/>
      <c r="K77" s="76"/>
      <c r="L77" s="76"/>
      <c r="M77" s="221"/>
    </row>
    <row r="78" spans="1:13" ht="17.75" customHeight="1">
      <c r="A78" s="148">
        <v>64</v>
      </c>
      <c r="B78" s="198" t="s">
        <v>550</v>
      </c>
      <c r="C78" s="21" t="s">
        <v>62</v>
      </c>
      <c r="D78" s="39">
        <v>160</v>
      </c>
      <c r="E78" s="7"/>
      <c r="F78" s="50"/>
      <c r="G78" s="131">
        <f t="shared" ref="G78" si="4">+(E78*F78)+E78</f>
        <v>0</v>
      </c>
      <c r="H78" s="76">
        <f t="shared" ref="H78:I78" si="5">+D78*E78</f>
        <v>0</v>
      </c>
      <c r="I78" s="185">
        <f t="shared" si="5"/>
        <v>0</v>
      </c>
      <c r="J78" s="185"/>
      <c r="K78" s="76"/>
      <c r="L78" s="76"/>
      <c r="M78" s="221"/>
    </row>
    <row r="79" spans="1:13" ht="17.75" customHeight="1">
      <c r="A79" s="148">
        <v>65</v>
      </c>
      <c r="B79" s="198" t="s">
        <v>468</v>
      </c>
      <c r="C79" s="21" t="s">
        <v>62</v>
      </c>
      <c r="D79" s="39">
        <v>230</v>
      </c>
      <c r="E79" s="7"/>
      <c r="F79" s="50"/>
      <c r="G79" s="131">
        <f t="shared" ref="G79:G142" si="6">+(E79*F79)+E79</f>
        <v>0</v>
      </c>
      <c r="H79" s="76">
        <f t="shared" ref="H79:I142" si="7">+D79*E79</f>
        <v>0</v>
      </c>
      <c r="I79" s="185">
        <f t="shared" si="7"/>
        <v>0</v>
      </c>
      <c r="J79" s="391"/>
      <c r="K79" s="147"/>
      <c r="L79" s="147"/>
      <c r="M79" s="221"/>
    </row>
    <row r="80" spans="1:13" ht="17.75" customHeight="1">
      <c r="A80" s="154">
        <v>66</v>
      </c>
      <c r="B80" s="124" t="s">
        <v>302</v>
      </c>
      <c r="C80" s="21" t="s">
        <v>62</v>
      </c>
      <c r="D80" s="39">
        <v>20</v>
      </c>
      <c r="E80" s="7"/>
      <c r="F80" s="50"/>
      <c r="G80" s="131">
        <f t="shared" si="6"/>
        <v>0</v>
      </c>
      <c r="H80" s="76">
        <f t="shared" si="7"/>
        <v>0</v>
      </c>
      <c r="I80" s="185">
        <f t="shared" si="7"/>
        <v>0</v>
      </c>
      <c r="J80" s="186"/>
      <c r="K80" s="133"/>
      <c r="L80" s="133"/>
      <c r="M80" s="221"/>
    </row>
    <row r="81" spans="1:13" ht="17.75" customHeight="1">
      <c r="A81" s="148">
        <v>67</v>
      </c>
      <c r="B81" s="124" t="s">
        <v>144</v>
      </c>
      <c r="C81" s="21" t="s">
        <v>62</v>
      </c>
      <c r="D81" s="39">
        <v>35</v>
      </c>
      <c r="E81" s="7"/>
      <c r="F81" s="50"/>
      <c r="G81" s="131">
        <f t="shared" si="6"/>
        <v>0</v>
      </c>
      <c r="H81" s="76">
        <f t="shared" si="7"/>
        <v>0</v>
      </c>
      <c r="I81" s="185">
        <f t="shared" si="7"/>
        <v>0</v>
      </c>
      <c r="J81" s="186"/>
      <c r="K81" s="133"/>
      <c r="L81" s="133"/>
      <c r="M81" s="221"/>
    </row>
    <row r="82" spans="1:13" ht="17.75" customHeight="1">
      <c r="A82" s="148">
        <v>68</v>
      </c>
      <c r="B82" s="124" t="s">
        <v>215</v>
      </c>
      <c r="C82" s="21" t="s">
        <v>62</v>
      </c>
      <c r="D82" s="39">
        <v>150</v>
      </c>
      <c r="E82" s="7"/>
      <c r="F82" s="50"/>
      <c r="G82" s="131">
        <f t="shared" si="6"/>
        <v>0</v>
      </c>
      <c r="H82" s="76">
        <f t="shared" si="7"/>
        <v>0</v>
      </c>
      <c r="I82" s="185">
        <f t="shared" si="7"/>
        <v>0</v>
      </c>
      <c r="J82" s="185"/>
      <c r="K82" s="76"/>
      <c r="L82" s="76"/>
      <c r="M82" s="221"/>
    </row>
    <row r="83" spans="1:13" ht="17.75" customHeight="1">
      <c r="A83" s="154">
        <v>69</v>
      </c>
      <c r="B83" s="124" t="s">
        <v>200</v>
      </c>
      <c r="C83" s="21" t="s">
        <v>62</v>
      </c>
      <c r="D83" s="39">
        <v>25</v>
      </c>
      <c r="E83" s="7"/>
      <c r="F83" s="50"/>
      <c r="G83" s="131">
        <f t="shared" si="6"/>
        <v>0</v>
      </c>
      <c r="H83" s="76">
        <f t="shared" si="7"/>
        <v>0</v>
      </c>
      <c r="I83" s="185">
        <f t="shared" si="7"/>
        <v>0</v>
      </c>
      <c r="J83" s="391"/>
      <c r="K83" s="147"/>
      <c r="L83" s="147"/>
      <c r="M83" s="221"/>
    </row>
    <row r="84" spans="1:13" ht="17.75" customHeight="1">
      <c r="A84" s="148">
        <v>70</v>
      </c>
      <c r="B84" s="124" t="s">
        <v>201</v>
      </c>
      <c r="C84" s="21" t="s">
        <v>62</v>
      </c>
      <c r="D84" s="39">
        <v>27</v>
      </c>
      <c r="E84" s="7"/>
      <c r="F84" s="50"/>
      <c r="G84" s="131">
        <f t="shared" si="6"/>
        <v>0</v>
      </c>
      <c r="H84" s="76">
        <f t="shared" si="7"/>
        <v>0</v>
      </c>
      <c r="I84" s="185">
        <f t="shared" si="7"/>
        <v>0</v>
      </c>
      <c r="J84" s="186"/>
      <c r="K84" s="133"/>
      <c r="L84" s="133"/>
      <c r="M84" s="221"/>
    </row>
    <row r="85" spans="1:13" ht="17.75" customHeight="1">
      <c r="A85" s="148">
        <v>71</v>
      </c>
      <c r="B85" s="124" t="s">
        <v>133</v>
      </c>
      <c r="C85" s="21" t="s">
        <v>62</v>
      </c>
      <c r="D85" s="39">
        <v>22</v>
      </c>
      <c r="E85" s="7"/>
      <c r="F85" s="50"/>
      <c r="G85" s="131">
        <f t="shared" si="6"/>
        <v>0</v>
      </c>
      <c r="H85" s="76">
        <f t="shared" si="7"/>
        <v>0</v>
      </c>
      <c r="I85" s="185">
        <f t="shared" si="7"/>
        <v>0</v>
      </c>
      <c r="J85" s="186"/>
      <c r="K85" s="133"/>
      <c r="L85" s="133"/>
      <c r="M85" s="221"/>
    </row>
    <row r="86" spans="1:13" ht="17.75" customHeight="1">
      <c r="A86" s="154">
        <v>72</v>
      </c>
      <c r="B86" s="124" t="s">
        <v>202</v>
      </c>
      <c r="C86" s="21" t="s">
        <v>62</v>
      </c>
      <c r="D86" s="39">
        <v>20</v>
      </c>
      <c r="E86" s="7"/>
      <c r="F86" s="50"/>
      <c r="G86" s="131">
        <f t="shared" si="6"/>
        <v>0</v>
      </c>
      <c r="H86" s="76">
        <f t="shared" si="7"/>
        <v>0</v>
      </c>
      <c r="I86" s="185">
        <f t="shared" si="7"/>
        <v>0</v>
      </c>
      <c r="J86" s="186"/>
      <c r="K86" s="133"/>
      <c r="L86" s="133"/>
      <c r="M86" s="221"/>
    </row>
    <row r="87" spans="1:13" ht="17.75" customHeight="1">
      <c r="A87" s="148">
        <v>73</v>
      </c>
      <c r="B87" s="124" t="s">
        <v>216</v>
      </c>
      <c r="C87" s="21" t="s">
        <v>62</v>
      </c>
      <c r="D87" s="39">
        <v>10</v>
      </c>
      <c r="E87" s="7"/>
      <c r="F87" s="50"/>
      <c r="G87" s="131">
        <f t="shared" si="6"/>
        <v>0</v>
      </c>
      <c r="H87" s="76">
        <f t="shared" si="7"/>
        <v>0</v>
      </c>
      <c r="I87" s="185">
        <f t="shared" si="7"/>
        <v>0</v>
      </c>
      <c r="J87" s="185"/>
      <c r="K87" s="76"/>
      <c r="L87" s="76"/>
      <c r="M87" s="248"/>
    </row>
    <row r="88" spans="1:13" ht="17.75" customHeight="1">
      <c r="A88" s="148">
        <v>74</v>
      </c>
      <c r="B88" s="187" t="s">
        <v>132</v>
      </c>
      <c r="C88" s="21" t="s">
        <v>62</v>
      </c>
      <c r="D88" s="39">
        <v>30</v>
      </c>
      <c r="E88" s="7"/>
      <c r="F88" s="50"/>
      <c r="G88" s="131">
        <f t="shared" si="6"/>
        <v>0</v>
      </c>
      <c r="H88" s="76">
        <f t="shared" si="7"/>
        <v>0</v>
      </c>
      <c r="I88" s="185">
        <f t="shared" si="7"/>
        <v>0</v>
      </c>
      <c r="J88" s="391"/>
      <c r="K88" s="147"/>
      <c r="L88" s="147"/>
      <c r="M88" s="221"/>
    </row>
    <row r="89" spans="1:13" ht="17.75" customHeight="1">
      <c r="A89" s="154">
        <v>75</v>
      </c>
      <c r="B89" s="124" t="s">
        <v>217</v>
      </c>
      <c r="C89" s="21" t="s">
        <v>62</v>
      </c>
      <c r="D89" s="39">
        <v>30</v>
      </c>
      <c r="E89" s="7"/>
      <c r="F89" s="50"/>
      <c r="G89" s="131">
        <f t="shared" si="6"/>
        <v>0</v>
      </c>
      <c r="H89" s="76">
        <f t="shared" si="7"/>
        <v>0</v>
      </c>
      <c r="I89" s="185">
        <f t="shared" si="7"/>
        <v>0</v>
      </c>
      <c r="J89" s="185"/>
      <c r="K89" s="76"/>
      <c r="L89" s="76"/>
      <c r="M89" s="221"/>
    </row>
    <row r="90" spans="1:13" ht="17.75" customHeight="1">
      <c r="A90" s="148">
        <v>76</v>
      </c>
      <c r="B90" s="124" t="s">
        <v>509</v>
      </c>
      <c r="C90" s="21" t="s">
        <v>62</v>
      </c>
      <c r="D90" s="44">
        <v>2000</v>
      </c>
      <c r="E90" s="7"/>
      <c r="F90" s="50"/>
      <c r="G90" s="131">
        <f t="shared" si="6"/>
        <v>0</v>
      </c>
      <c r="H90" s="76">
        <f t="shared" si="7"/>
        <v>0</v>
      </c>
      <c r="I90" s="185">
        <f t="shared" si="7"/>
        <v>0</v>
      </c>
      <c r="J90" s="391"/>
      <c r="K90" s="147"/>
      <c r="L90" s="147"/>
      <c r="M90" s="221"/>
    </row>
    <row r="91" spans="1:13" ht="17.75" customHeight="1">
      <c r="A91" s="148">
        <v>77</v>
      </c>
      <c r="B91" s="124" t="s">
        <v>256</v>
      </c>
      <c r="C91" s="21" t="s">
        <v>62</v>
      </c>
      <c r="D91" s="39">
        <v>60</v>
      </c>
      <c r="E91" s="7"/>
      <c r="F91" s="50"/>
      <c r="G91" s="131">
        <f t="shared" si="6"/>
        <v>0</v>
      </c>
      <c r="H91" s="76">
        <f t="shared" si="7"/>
        <v>0</v>
      </c>
      <c r="I91" s="185">
        <f t="shared" si="7"/>
        <v>0</v>
      </c>
      <c r="J91" s="185"/>
      <c r="K91" s="76"/>
      <c r="L91" s="76"/>
      <c r="M91" s="248"/>
    </row>
    <row r="92" spans="1:13" ht="17.75" customHeight="1">
      <c r="A92" s="154">
        <v>78</v>
      </c>
      <c r="B92" s="124" t="s">
        <v>255</v>
      </c>
      <c r="C92" s="21" t="s">
        <v>62</v>
      </c>
      <c r="D92" s="39">
        <v>60</v>
      </c>
      <c r="E92" s="7"/>
      <c r="F92" s="50"/>
      <c r="G92" s="131">
        <f t="shared" si="6"/>
        <v>0</v>
      </c>
      <c r="H92" s="76">
        <f t="shared" si="7"/>
        <v>0</v>
      </c>
      <c r="I92" s="185">
        <f t="shared" si="7"/>
        <v>0</v>
      </c>
      <c r="J92" s="185"/>
      <c r="K92" s="76"/>
      <c r="L92" s="76"/>
      <c r="M92" s="248"/>
    </row>
    <row r="93" spans="1:13" ht="17.75" customHeight="1">
      <c r="A93" s="148">
        <v>79</v>
      </c>
      <c r="B93" s="124" t="s">
        <v>647</v>
      </c>
      <c r="C93" s="21" t="s">
        <v>62</v>
      </c>
      <c r="D93" s="39">
        <v>36</v>
      </c>
      <c r="E93" s="7"/>
      <c r="F93" s="50"/>
      <c r="G93" s="131">
        <f t="shared" si="6"/>
        <v>0</v>
      </c>
      <c r="H93" s="76">
        <f t="shared" si="7"/>
        <v>0</v>
      </c>
      <c r="I93" s="185">
        <f t="shared" si="7"/>
        <v>0</v>
      </c>
      <c r="J93" s="391"/>
      <c r="K93" s="147"/>
      <c r="L93" s="147"/>
      <c r="M93" s="248"/>
    </row>
    <row r="94" spans="1:13" ht="26.25" customHeight="1">
      <c r="A94" s="148">
        <v>80</v>
      </c>
      <c r="B94" s="124" t="s">
        <v>517</v>
      </c>
      <c r="C94" s="21" t="s">
        <v>62</v>
      </c>
      <c r="D94" s="44">
        <v>8025</v>
      </c>
      <c r="E94" s="7"/>
      <c r="F94" s="50"/>
      <c r="G94" s="71">
        <v>0</v>
      </c>
      <c r="H94" s="76">
        <f t="shared" si="7"/>
        <v>0</v>
      </c>
      <c r="I94" s="93">
        <f t="shared" si="7"/>
        <v>0</v>
      </c>
      <c r="J94" s="93"/>
      <c r="K94" s="76"/>
      <c r="L94" s="76"/>
      <c r="M94" s="221"/>
    </row>
    <row r="95" spans="1:13" ht="17.75" customHeight="1">
      <c r="A95" s="154">
        <v>81</v>
      </c>
      <c r="B95" s="124" t="s">
        <v>638</v>
      </c>
      <c r="C95" s="21" t="s">
        <v>62</v>
      </c>
      <c r="D95" s="44">
        <v>27100</v>
      </c>
      <c r="E95" s="7"/>
      <c r="F95" s="50"/>
      <c r="G95" s="71">
        <f t="shared" si="6"/>
        <v>0</v>
      </c>
      <c r="H95" s="76">
        <f t="shared" si="7"/>
        <v>0</v>
      </c>
      <c r="I95" s="93">
        <f t="shared" si="7"/>
        <v>0</v>
      </c>
      <c r="J95" s="93"/>
      <c r="K95" s="76"/>
      <c r="L95" s="76"/>
      <c r="M95" s="248"/>
    </row>
    <row r="96" spans="1:13" ht="17.75" customHeight="1">
      <c r="A96" s="148">
        <v>82</v>
      </c>
      <c r="B96" s="124" t="s">
        <v>223</v>
      </c>
      <c r="C96" s="21" t="s">
        <v>62</v>
      </c>
      <c r="D96" s="44">
        <v>10600</v>
      </c>
      <c r="E96" s="7"/>
      <c r="F96" s="50"/>
      <c r="G96" s="131">
        <f t="shared" si="6"/>
        <v>0</v>
      </c>
      <c r="H96" s="76">
        <f t="shared" si="7"/>
        <v>0</v>
      </c>
      <c r="I96" s="185">
        <f t="shared" si="7"/>
        <v>0</v>
      </c>
      <c r="J96" s="186"/>
      <c r="K96" s="133"/>
      <c r="L96" s="133"/>
      <c r="M96" s="221"/>
    </row>
    <row r="97" spans="1:13" ht="17.75" customHeight="1">
      <c r="A97" s="148">
        <v>83</v>
      </c>
      <c r="B97" s="124" t="s">
        <v>199</v>
      </c>
      <c r="C97" s="21" t="s">
        <v>62</v>
      </c>
      <c r="D97" s="39">
        <v>88</v>
      </c>
      <c r="E97" s="7"/>
      <c r="F97" s="50"/>
      <c r="G97" s="131">
        <f t="shared" si="6"/>
        <v>0</v>
      </c>
      <c r="H97" s="76">
        <f t="shared" si="7"/>
        <v>0</v>
      </c>
      <c r="I97" s="185">
        <f t="shared" si="7"/>
        <v>0</v>
      </c>
      <c r="J97" s="186"/>
      <c r="K97" s="133"/>
      <c r="L97" s="133"/>
      <c r="M97" s="221"/>
    </row>
    <row r="98" spans="1:13" ht="17.75" customHeight="1">
      <c r="A98" s="154">
        <v>84</v>
      </c>
      <c r="B98" s="124" t="s">
        <v>218</v>
      </c>
      <c r="C98" s="21" t="s">
        <v>62</v>
      </c>
      <c r="D98" s="44">
        <v>2000</v>
      </c>
      <c r="E98" s="7"/>
      <c r="F98" s="50"/>
      <c r="G98" s="131">
        <f t="shared" si="6"/>
        <v>0</v>
      </c>
      <c r="H98" s="76">
        <f t="shared" si="7"/>
        <v>0</v>
      </c>
      <c r="I98" s="185">
        <f t="shared" si="7"/>
        <v>0</v>
      </c>
      <c r="J98" s="186"/>
      <c r="K98" s="133"/>
      <c r="L98" s="133"/>
      <c r="M98" s="221"/>
    </row>
    <row r="99" spans="1:13" ht="17.75" customHeight="1">
      <c r="A99" s="148">
        <v>85</v>
      </c>
      <c r="B99" s="187" t="s">
        <v>219</v>
      </c>
      <c r="C99" s="21" t="s">
        <v>62</v>
      </c>
      <c r="D99" s="39">
        <v>12</v>
      </c>
      <c r="E99" s="7"/>
      <c r="F99" s="50"/>
      <c r="G99" s="131">
        <f t="shared" si="6"/>
        <v>0</v>
      </c>
      <c r="H99" s="76">
        <f t="shared" si="7"/>
        <v>0</v>
      </c>
      <c r="I99" s="185">
        <f t="shared" si="7"/>
        <v>0</v>
      </c>
      <c r="J99" s="186"/>
      <c r="K99" s="133"/>
      <c r="L99" s="133"/>
      <c r="M99" s="221"/>
    </row>
    <row r="100" spans="1:13" ht="17.75" customHeight="1">
      <c r="A100" s="148">
        <v>86</v>
      </c>
      <c r="B100" s="124" t="s">
        <v>234</v>
      </c>
      <c r="C100" s="21" t="s">
        <v>62</v>
      </c>
      <c r="D100" s="39">
        <v>10</v>
      </c>
      <c r="E100" s="7"/>
      <c r="F100" s="50"/>
      <c r="G100" s="131">
        <f t="shared" si="6"/>
        <v>0</v>
      </c>
      <c r="H100" s="76">
        <f t="shared" si="7"/>
        <v>0</v>
      </c>
      <c r="I100" s="185">
        <f t="shared" si="7"/>
        <v>0</v>
      </c>
      <c r="J100" s="185"/>
      <c r="K100" s="76"/>
      <c r="L100" s="76"/>
      <c r="M100" s="221"/>
    </row>
    <row r="101" spans="1:13" ht="17.75" customHeight="1">
      <c r="A101" s="154">
        <v>87</v>
      </c>
      <c r="B101" s="124" t="s">
        <v>386</v>
      </c>
      <c r="C101" s="21" t="s">
        <v>62</v>
      </c>
      <c r="D101" s="39">
        <v>19</v>
      </c>
      <c r="E101" s="7"/>
      <c r="F101" s="50"/>
      <c r="G101" s="131">
        <f>+(E101*F101)+E101</f>
        <v>0</v>
      </c>
      <c r="H101" s="76">
        <f>+D101*E101</f>
        <v>0</v>
      </c>
      <c r="I101" s="185">
        <f>+E101*F101</f>
        <v>0</v>
      </c>
      <c r="J101" s="186"/>
      <c r="K101" s="133"/>
      <c r="L101" s="133"/>
      <c r="M101" s="221"/>
    </row>
    <row r="102" spans="1:13" ht="17.75" customHeight="1">
      <c r="A102" s="148">
        <v>88</v>
      </c>
      <c r="B102" s="124" t="s">
        <v>138</v>
      </c>
      <c r="C102" s="21" t="s">
        <v>62</v>
      </c>
      <c r="D102" s="39">
        <v>100</v>
      </c>
      <c r="E102" s="7"/>
      <c r="F102" s="50"/>
      <c r="G102" s="131">
        <f>+(E102*F102)+E102</f>
        <v>0</v>
      </c>
      <c r="H102" s="76">
        <f>+D102*E102</f>
        <v>0</v>
      </c>
      <c r="I102" s="185">
        <f>+E102*F102</f>
        <v>0</v>
      </c>
      <c r="J102" s="185"/>
      <c r="K102" s="76"/>
      <c r="L102" s="76"/>
      <c r="M102" s="221"/>
    </row>
    <row r="103" spans="1:13" ht="17.75" customHeight="1">
      <c r="A103" s="148">
        <v>89</v>
      </c>
      <c r="B103" s="214" t="s">
        <v>387</v>
      </c>
      <c r="C103" s="21" t="s">
        <v>8</v>
      </c>
      <c r="D103" s="39">
        <v>4</v>
      </c>
      <c r="E103" s="7"/>
      <c r="F103" s="50"/>
      <c r="G103" s="131">
        <f t="shared" si="6"/>
        <v>0</v>
      </c>
      <c r="H103" s="76">
        <f t="shared" si="7"/>
        <v>0</v>
      </c>
      <c r="I103" s="185">
        <f t="shared" si="7"/>
        <v>0</v>
      </c>
      <c r="J103" s="186"/>
      <c r="K103" s="133"/>
      <c r="L103" s="133"/>
      <c r="M103" s="221"/>
    </row>
    <row r="104" spans="1:13" ht="17.75" customHeight="1">
      <c r="A104" s="154">
        <v>90</v>
      </c>
      <c r="B104" s="124" t="s">
        <v>203</v>
      </c>
      <c r="C104" s="21" t="s">
        <v>62</v>
      </c>
      <c r="D104" s="39">
        <v>11</v>
      </c>
      <c r="E104" s="7"/>
      <c r="F104" s="50"/>
      <c r="G104" s="131">
        <f t="shared" si="6"/>
        <v>0</v>
      </c>
      <c r="H104" s="76">
        <f t="shared" si="7"/>
        <v>0</v>
      </c>
      <c r="I104" s="185">
        <f t="shared" si="7"/>
        <v>0</v>
      </c>
      <c r="J104" s="186"/>
      <c r="K104" s="133"/>
      <c r="L104" s="133"/>
      <c r="M104" s="221"/>
    </row>
    <row r="105" spans="1:13" ht="17.75" customHeight="1">
      <c r="A105" s="148">
        <v>91</v>
      </c>
      <c r="B105" s="124" t="s">
        <v>469</v>
      </c>
      <c r="C105" s="21" t="s">
        <v>62</v>
      </c>
      <c r="D105" s="39">
        <v>1550</v>
      </c>
      <c r="E105" s="7"/>
      <c r="F105" s="50"/>
      <c r="G105" s="131">
        <f t="shared" si="6"/>
        <v>0</v>
      </c>
      <c r="H105" s="76">
        <f t="shared" si="7"/>
        <v>0</v>
      </c>
      <c r="I105" s="185">
        <f t="shared" si="7"/>
        <v>0</v>
      </c>
      <c r="J105" s="185"/>
      <c r="K105" s="76"/>
      <c r="L105" s="76"/>
      <c r="M105" s="221"/>
    </row>
    <row r="106" spans="1:13" ht="17.75" customHeight="1">
      <c r="A106" s="148">
        <v>92</v>
      </c>
      <c r="B106" s="124" t="s">
        <v>388</v>
      </c>
      <c r="C106" s="21" t="s">
        <v>62</v>
      </c>
      <c r="D106" s="39">
        <v>40</v>
      </c>
      <c r="E106" s="45"/>
      <c r="F106" s="50"/>
      <c r="G106" s="131">
        <f t="shared" si="6"/>
        <v>0</v>
      </c>
      <c r="H106" s="76">
        <f t="shared" si="7"/>
        <v>0</v>
      </c>
      <c r="I106" s="185">
        <f t="shared" si="7"/>
        <v>0</v>
      </c>
      <c r="J106" s="391"/>
      <c r="K106" s="147"/>
      <c r="L106" s="147"/>
      <c r="M106" s="221"/>
    </row>
    <row r="107" spans="1:13" ht="17.75" customHeight="1">
      <c r="A107" s="154">
        <v>93</v>
      </c>
      <c r="B107" s="124" t="s">
        <v>141</v>
      </c>
      <c r="C107" s="21" t="s">
        <v>62</v>
      </c>
      <c r="D107" s="39">
        <v>10</v>
      </c>
      <c r="E107" s="7"/>
      <c r="F107" s="50"/>
      <c r="G107" s="131">
        <f t="shared" si="6"/>
        <v>0</v>
      </c>
      <c r="H107" s="76">
        <f t="shared" si="7"/>
        <v>0</v>
      </c>
      <c r="I107" s="185">
        <f t="shared" si="7"/>
        <v>0</v>
      </c>
      <c r="J107" s="185"/>
      <c r="K107" s="76"/>
      <c r="L107" s="76"/>
      <c r="M107" s="221"/>
    </row>
    <row r="108" spans="1:13" ht="17.75" customHeight="1">
      <c r="A108" s="148">
        <v>94</v>
      </c>
      <c r="B108" s="198" t="s">
        <v>204</v>
      </c>
      <c r="C108" s="21" t="s">
        <v>62</v>
      </c>
      <c r="D108" s="39">
        <v>140</v>
      </c>
      <c r="E108" s="7"/>
      <c r="F108" s="50"/>
      <c r="G108" s="131">
        <f t="shared" si="6"/>
        <v>0</v>
      </c>
      <c r="H108" s="76">
        <f t="shared" si="7"/>
        <v>0</v>
      </c>
      <c r="I108" s="185">
        <f t="shared" si="7"/>
        <v>0</v>
      </c>
      <c r="J108" s="391"/>
      <c r="K108" s="147"/>
      <c r="L108" s="147"/>
      <c r="M108" s="221"/>
    </row>
    <row r="109" spans="1:13" ht="17.75" customHeight="1">
      <c r="A109" s="148">
        <v>95</v>
      </c>
      <c r="B109" s="124" t="s">
        <v>181</v>
      </c>
      <c r="C109" s="21" t="s">
        <v>62</v>
      </c>
      <c r="D109" s="39">
        <v>80</v>
      </c>
      <c r="E109" s="7"/>
      <c r="F109" s="50"/>
      <c r="G109" s="131">
        <f t="shared" si="6"/>
        <v>0</v>
      </c>
      <c r="H109" s="76">
        <f t="shared" si="7"/>
        <v>0</v>
      </c>
      <c r="I109" s="185">
        <f t="shared" si="7"/>
        <v>0</v>
      </c>
      <c r="J109" s="186"/>
      <c r="K109" s="133"/>
      <c r="L109" s="133"/>
      <c r="M109" s="221"/>
    </row>
    <row r="110" spans="1:13" ht="17.75" customHeight="1">
      <c r="A110" s="154">
        <v>96</v>
      </c>
      <c r="B110" s="124" t="s">
        <v>183</v>
      </c>
      <c r="C110" s="21" t="s">
        <v>62</v>
      </c>
      <c r="D110" s="39">
        <v>700</v>
      </c>
      <c r="E110" s="7"/>
      <c r="F110" s="50"/>
      <c r="G110" s="131">
        <f t="shared" si="6"/>
        <v>0</v>
      </c>
      <c r="H110" s="76">
        <f t="shared" si="7"/>
        <v>0</v>
      </c>
      <c r="I110" s="185">
        <f t="shared" si="7"/>
        <v>0</v>
      </c>
      <c r="J110" s="186"/>
      <c r="K110" s="133"/>
      <c r="L110" s="133"/>
      <c r="M110" s="221"/>
    </row>
    <row r="111" spans="1:13" ht="17.75" customHeight="1">
      <c r="A111" s="148">
        <v>97</v>
      </c>
      <c r="B111" s="124" t="s">
        <v>182</v>
      </c>
      <c r="C111" s="21" t="s">
        <v>62</v>
      </c>
      <c r="D111" s="39">
        <v>700</v>
      </c>
      <c r="E111" s="7"/>
      <c r="F111" s="50"/>
      <c r="G111" s="131">
        <f t="shared" si="6"/>
        <v>0</v>
      </c>
      <c r="H111" s="76">
        <f t="shared" si="7"/>
        <v>0</v>
      </c>
      <c r="I111" s="185">
        <f t="shared" si="7"/>
        <v>0</v>
      </c>
      <c r="J111" s="185"/>
      <c r="K111" s="76"/>
      <c r="L111" s="76"/>
      <c r="M111" s="221"/>
    </row>
    <row r="112" spans="1:13" ht="17.75" customHeight="1">
      <c r="A112" s="148">
        <v>98</v>
      </c>
      <c r="B112" s="124" t="s">
        <v>470</v>
      </c>
      <c r="C112" s="21" t="s">
        <v>62</v>
      </c>
      <c r="D112" s="39">
        <v>700</v>
      </c>
      <c r="E112" s="7"/>
      <c r="F112" s="50"/>
      <c r="G112" s="131">
        <f t="shared" si="6"/>
        <v>0</v>
      </c>
      <c r="H112" s="76">
        <f t="shared" si="7"/>
        <v>0</v>
      </c>
      <c r="I112" s="185">
        <f t="shared" si="7"/>
        <v>0</v>
      </c>
      <c r="J112" s="391"/>
      <c r="K112" s="147"/>
      <c r="L112" s="147"/>
      <c r="M112" s="221"/>
    </row>
    <row r="113" spans="1:13" ht="17.75" customHeight="1">
      <c r="A113" s="154">
        <v>99</v>
      </c>
      <c r="B113" s="124" t="s">
        <v>184</v>
      </c>
      <c r="C113" s="21" t="s">
        <v>62</v>
      </c>
      <c r="D113" s="39">
        <v>428</v>
      </c>
      <c r="E113" s="7"/>
      <c r="F113" s="50"/>
      <c r="G113" s="131">
        <f t="shared" si="6"/>
        <v>0</v>
      </c>
      <c r="H113" s="76">
        <f t="shared" si="7"/>
        <v>0</v>
      </c>
      <c r="I113" s="185">
        <f t="shared" si="7"/>
        <v>0</v>
      </c>
      <c r="J113" s="186"/>
      <c r="K113" s="133"/>
      <c r="L113" s="133"/>
      <c r="M113" s="221"/>
    </row>
    <row r="114" spans="1:13" ht="17.75" customHeight="1">
      <c r="A114" s="148">
        <v>100</v>
      </c>
      <c r="B114" s="124" t="s">
        <v>205</v>
      </c>
      <c r="C114" s="21" t="s">
        <v>62</v>
      </c>
      <c r="D114" s="39">
        <v>2900</v>
      </c>
      <c r="E114" s="7"/>
      <c r="F114" s="50"/>
      <c r="G114" s="131">
        <f t="shared" si="6"/>
        <v>0</v>
      </c>
      <c r="H114" s="76">
        <f t="shared" si="7"/>
        <v>0</v>
      </c>
      <c r="I114" s="185">
        <f t="shared" si="7"/>
        <v>0</v>
      </c>
      <c r="J114" s="185"/>
      <c r="K114" s="76"/>
      <c r="L114" s="76"/>
      <c r="M114" s="221"/>
    </row>
    <row r="115" spans="1:13" ht="17.75" customHeight="1">
      <c r="A115" s="148">
        <v>101</v>
      </c>
      <c r="B115" s="124" t="s">
        <v>301</v>
      </c>
      <c r="C115" s="21" t="s">
        <v>62</v>
      </c>
      <c r="D115" s="39">
        <v>118</v>
      </c>
      <c r="E115" s="7"/>
      <c r="F115" s="50"/>
      <c r="G115" s="131">
        <f t="shared" si="6"/>
        <v>0</v>
      </c>
      <c r="H115" s="76">
        <f t="shared" si="7"/>
        <v>0</v>
      </c>
      <c r="I115" s="185">
        <f t="shared" si="7"/>
        <v>0</v>
      </c>
      <c r="J115" s="185"/>
      <c r="K115" s="76"/>
      <c r="L115" s="76"/>
      <c r="M115" s="221"/>
    </row>
    <row r="116" spans="1:13" ht="17.75" customHeight="1">
      <c r="A116" s="154">
        <v>102</v>
      </c>
      <c r="B116" s="187" t="s">
        <v>136</v>
      </c>
      <c r="C116" s="21" t="s">
        <v>62</v>
      </c>
      <c r="D116" s="39">
        <v>30</v>
      </c>
      <c r="E116" s="7"/>
      <c r="F116" s="50"/>
      <c r="G116" s="131">
        <f t="shared" si="6"/>
        <v>0</v>
      </c>
      <c r="H116" s="76">
        <f t="shared" si="7"/>
        <v>0</v>
      </c>
      <c r="I116" s="185">
        <f t="shared" si="7"/>
        <v>0</v>
      </c>
      <c r="J116" s="185"/>
      <c r="K116" s="76"/>
      <c r="L116" s="76"/>
      <c r="M116" s="221"/>
    </row>
    <row r="117" spans="1:13" ht="17.75" customHeight="1">
      <c r="A117" s="148">
        <v>103</v>
      </c>
      <c r="B117" s="124" t="s">
        <v>471</v>
      </c>
      <c r="C117" s="21" t="s">
        <v>62</v>
      </c>
      <c r="D117" s="39">
        <v>38</v>
      </c>
      <c r="E117" s="7"/>
      <c r="F117" s="50"/>
      <c r="G117" s="131">
        <f t="shared" si="6"/>
        <v>0</v>
      </c>
      <c r="H117" s="76">
        <f t="shared" si="7"/>
        <v>0</v>
      </c>
      <c r="I117" s="185">
        <f t="shared" si="7"/>
        <v>0</v>
      </c>
      <c r="J117" s="185"/>
      <c r="K117" s="76"/>
      <c r="L117" s="76"/>
      <c r="M117" s="221"/>
    </row>
    <row r="118" spans="1:13" ht="17.75" customHeight="1">
      <c r="A118" s="148">
        <v>104</v>
      </c>
      <c r="B118" s="124" t="s">
        <v>472</v>
      </c>
      <c r="C118" s="21" t="s">
        <v>62</v>
      </c>
      <c r="D118" s="39">
        <v>450</v>
      </c>
      <c r="E118" s="7"/>
      <c r="F118" s="50"/>
      <c r="G118" s="131">
        <f t="shared" si="6"/>
        <v>0</v>
      </c>
      <c r="H118" s="76">
        <f t="shared" si="7"/>
        <v>0</v>
      </c>
      <c r="I118" s="185">
        <f t="shared" si="7"/>
        <v>0</v>
      </c>
      <c r="J118" s="185"/>
      <c r="K118" s="76"/>
      <c r="L118" s="76"/>
      <c r="M118" s="248"/>
    </row>
    <row r="119" spans="1:13" ht="17.75" customHeight="1">
      <c r="A119" s="154">
        <v>105</v>
      </c>
      <c r="B119" s="124" t="s">
        <v>473</v>
      </c>
      <c r="C119" s="21" t="s">
        <v>62</v>
      </c>
      <c r="D119" s="39">
        <v>64</v>
      </c>
      <c r="E119" s="7"/>
      <c r="F119" s="50"/>
      <c r="G119" s="131">
        <f t="shared" si="6"/>
        <v>0</v>
      </c>
      <c r="H119" s="76">
        <f t="shared" si="7"/>
        <v>0</v>
      </c>
      <c r="I119" s="185">
        <f t="shared" si="7"/>
        <v>0</v>
      </c>
      <c r="J119" s="185"/>
      <c r="K119" s="76"/>
      <c r="L119" s="76"/>
      <c r="M119" s="221"/>
    </row>
    <row r="120" spans="1:13" ht="17.75" customHeight="1">
      <c r="A120" s="148">
        <v>106</v>
      </c>
      <c r="B120" s="124" t="s">
        <v>137</v>
      </c>
      <c r="C120" s="21" t="s">
        <v>62</v>
      </c>
      <c r="D120" s="39">
        <v>188</v>
      </c>
      <c r="E120" s="7"/>
      <c r="F120" s="50"/>
      <c r="G120" s="131">
        <f t="shared" si="6"/>
        <v>0</v>
      </c>
      <c r="H120" s="76">
        <f t="shared" si="7"/>
        <v>0</v>
      </c>
      <c r="I120" s="185">
        <f t="shared" si="7"/>
        <v>0</v>
      </c>
      <c r="J120" s="185"/>
      <c r="K120" s="76"/>
      <c r="L120" s="76"/>
      <c r="M120" s="221"/>
    </row>
    <row r="121" spans="1:13" ht="17.75" customHeight="1">
      <c r="A121" s="148">
        <v>107</v>
      </c>
      <c r="B121" s="124" t="s">
        <v>510</v>
      </c>
      <c r="C121" s="21" t="s">
        <v>62</v>
      </c>
      <c r="D121" s="44">
        <v>2550</v>
      </c>
      <c r="E121" s="7"/>
      <c r="F121" s="50"/>
      <c r="G121" s="131">
        <f t="shared" si="6"/>
        <v>0</v>
      </c>
      <c r="H121" s="76">
        <f t="shared" si="7"/>
        <v>0</v>
      </c>
      <c r="I121" s="185">
        <f t="shared" si="7"/>
        <v>0</v>
      </c>
      <c r="J121" s="185"/>
      <c r="K121" s="76"/>
      <c r="L121" s="76"/>
      <c r="M121" s="221"/>
    </row>
    <row r="122" spans="1:13" ht="17.75" customHeight="1">
      <c r="A122" s="154">
        <v>108</v>
      </c>
      <c r="B122" s="124" t="s">
        <v>474</v>
      </c>
      <c r="C122" s="21" t="s">
        <v>62</v>
      </c>
      <c r="D122" s="39">
        <v>112</v>
      </c>
      <c r="E122" s="7"/>
      <c r="F122" s="50"/>
      <c r="G122" s="131">
        <f t="shared" si="6"/>
        <v>0</v>
      </c>
      <c r="H122" s="76">
        <f t="shared" si="7"/>
        <v>0</v>
      </c>
      <c r="I122" s="185">
        <f t="shared" si="7"/>
        <v>0</v>
      </c>
      <c r="J122" s="391"/>
      <c r="K122" s="147"/>
      <c r="L122" s="147"/>
      <c r="M122" s="221"/>
    </row>
    <row r="123" spans="1:13" ht="17.75" customHeight="1">
      <c r="A123" s="148">
        <v>109</v>
      </c>
      <c r="B123" s="187" t="s">
        <v>475</v>
      </c>
      <c r="C123" s="276" t="s">
        <v>62</v>
      </c>
      <c r="D123" s="277">
        <v>24</v>
      </c>
      <c r="E123" s="7"/>
      <c r="F123" s="50"/>
      <c r="G123" s="131">
        <f t="shared" si="6"/>
        <v>0</v>
      </c>
      <c r="H123" s="76">
        <f t="shared" si="7"/>
        <v>0</v>
      </c>
      <c r="I123" s="185">
        <f t="shared" si="7"/>
        <v>0</v>
      </c>
      <c r="J123" s="185"/>
      <c r="K123" s="76"/>
      <c r="L123" s="76"/>
      <c r="M123" s="221"/>
    </row>
    <row r="124" spans="1:13" ht="17.75" customHeight="1">
      <c r="A124" s="148">
        <v>110</v>
      </c>
      <c r="B124" s="218" t="s">
        <v>476</v>
      </c>
      <c r="C124" s="276" t="s">
        <v>62</v>
      </c>
      <c r="D124" s="277">
        <v>7</v>
      </c>
      <c r="E124" s="7"/>
      <c r="F124" s="50"/>
      <c r="G124" s="131">
        <f t="shared" si="6"/>
        <v>0</v>
      </c>
      <c r="H124" s="76">
        <f t="shared" si="7"/>
        <v>0</v>
      </c>
      <c r="I124" s="185">
        <f t="shared" si="7"/>
        <v>0</v>
      </c>
      <c r="J124" s="390"/>
      <c r="K124" s="78"/>
      <c r="L124" s="78"/>
      <c r="M124" s="221"/>
    </row>
    <row r="125" spans="1:13" ht="17.75" customHeight="1">
      <c r="A125" s="154">
        <v>111</v>
      </c>
      <c r="B125" s="124" t="s">
        <v>207</v>
      </c>
      <c r="C125" s="21" t="s">
        <v>62</v>
      </c>
      <c r="D125" s="39">
        <v>49</v>
      </c>
      <c r="E125" s="7"/>
      <c r="F125" s="50"/>
      <c r="G125" s="131">
        <f t="shared" si="6"/>
        <v>0</v>
      </c>
      <c r="H125" s="76">
        <f t="shared" si="7"/>
        <v>0</v>
      </c>
      <c r="I125" s="185">
        <f t="shared" si="7"/>
        <v>0</v>
      </c>
      <c r="J125" s="391"/>
      <c r="K125" s="147"/>
      <c r="L125" s="147"/>
      <c r="M125" s="248"/>
    </row>
    <row r="126" spans="1:13" ht="17.75" customHeight="1">
      <c r="A126" s="148">
        <v>112</v>
      </c>
      <c r="B126" s="124" t="s">
        <v>389</v>
      </c>
      <c r="C126" s="21" t="s">
        <v>62</v>
      </c>
      <c r="D126" s="39">
        <v>20</v>
      </c>
      <c r="E126" s="7"/>
      <c r="F126" s="50"/>
      <c r="G126" s="131">
        <f t="shared" si="6"/>
        <v>0</v>
      </c>
      <c r="H126" s="76">
        <f t="shared" si="7"/>
        <v>0</v>
      </c>
      <c r="I126" s="185">
        <f t="shared" si="7"/>
        <v>0</v>
      </c>
      <c r="J126" s="185"/>
      <c r="K126" s="76"/>
      <c r="L126" s="76"/>
      <c r="M126" s="221"/>
    </row>
    <row r="127" spans="1:13" ht="17.75" customHeight="1">
      <c r="A127" s="148">
        <v>113</v>
      </c>
      <c r="B127" s="124" t="s">
        <v>390</v>
      </c>
      <c r="C127" s="21" t="s">
        <v>62</v>
      </c>
      <c r="D127" s="39">
        <v>6</v>
      </c>
      <c r="E127" s="7"/>
      <c r="F127" s="50"/>
      <c r="G127" s="131">
        <f t="shared" si="6"/>
        <v>0</v>
      </c>
      <c r="H127" s="76">
        <f t="shared" si="7"/>
        <v>0</v>
      </c>
      <c r="I127" s="185">
        <f t="shared" si="7"/>
        <v>0</v>
      </c>
      <c r="J127" s="185"/>
      <c r="K127" s="76"/>
      <c r="L127" s="76"/>
      <c r="M127" s="221"/>
    </row>
    <row r="128" spans="1:13" ht="17.75" customHeight="1">
      <c r="A128" s="154">
        <v>114</v>
      </c>
      <c r="B128" s="124" t="s">
        <v>391</v>
      </c>
      <c r="C128" s="21" t="s">
        <v>62</v>
      </c>
      <c r="D128" s="39">
        <v>25</v>
      </c>
      <c r="E128" s="7"/>
      <c r="F128" s="50"/>
      <c r="G128" s="131">
        <f t="shared" si="6"/>
        <v>0</v>
      </c>
      <c r="H128" s="76">
        <f t="shared" si="7"/>
        <v>0</v>
      </c>
      <c r="I128" s="185">
        <f t="shared" si="7"/>
        <v>0</v>
      </c>
      <c r="J128" s="185"/>
      <c r="K128" s="76"/>
      <c r="L128" s="76"/>
      <c r="M128" s="221"/>
    </row>
    <row r="129" spans="1:13" ht="17.75" customHeight="1">
      <c r="A129" s="148">
        <v>115</v>
      </c>
      <c r="B129" s="198" t="s">
        <v>549</v>
      </c>
      <c r="C129" s="21" t="s">
        <v>62</v>
      </c>
      <c r="D129" s="39">
        <v>177</v>
      </c>
      <c r="E129" s="7"/>
      <c r="F129" s="50"/>
      <c r="G129" s="131">
        <f t="shared" ref="G129" si="8">+(E129*F129)+E129</f>
        <v>0</v>
      </c>
      <c r="H129" s="76">
        <f t="shared" ref="H129:I129" si="9">+D129*E129</f>
        <v>0</v>
      </c>
      <c r="I129" s="185">
        <f t="shared" si="9"/>
        <v>0</v>
      </c>
      <c r="J129" s="185"/>
      <c r="K129" s="76"/>
      <c r="L129" s="76"/>
      <c r="M129" s="221"/>
    </row>
    <row r="130" spans="1:13" ht="17.75" customHeight="1">
      <c r="A130" s="148">
        <v>116</v>
      </c>
      <c r="B130" s="124" t="s">
        <v>392</v>
      </c>
      <c r="C130" s="21" t="s">
        <v>62</v>
      </c>
      <c r="D130" s="39">
        <v>133</v>
      </c>
      <c r="E130" s="7"/>
      <c r="F130" s="50"/>
      <c r="G130" s="131">
        <f t="shared" si="6"/>
        <v>0</v>
      </c>
      <c r="H130" s="76">
        <f t="shared" si="7"/>
        <v>0</v>
      </c>
      <c r="I130" s="185">
        <f t="shared" si="7"/>
        <v>0</v>
      </c>
      <c r="J130" s="185"/>
      <c r="K130" s="76"/>
      <c r="L130" s="76"/>
      <c r="M130" s="221"/>
    </row>
    <row r="131" spans="1:13" ht="17.75" customHeight="1">
      <c r="A131" s="154">
        <v>117</v>
      </c>
      <c r="B131" s="124" t="s">
        <v>639</v>
      </c>
      <c r="C131" s="188" t="s">
        <v>8</v>
      </c>
      <c r="D131" s="44">
        <v>700</v>
      </c>
      <c r="E131" s="7"/>
      <c r="F131" s="50"/>
      <c r="G131" s="131">
        <f t="shared" si="6"/>
        <v>0</v>
      </c>
      <c r="H131" s="76">
        <f t="shared" si="7"/>
        <v>0</v>
      </c>
      <c r="I131" s="185">
        <f t="shared" si="7"/>
        <v>0</v>
      </c>
      <c r="J131" s="390"/>
      <c r="K131" s="78"/>
      <c r="L131" s="78"/>
      <c r="M131" s="251"/>
    </row>
    <row r="132" spans="1:13" ht="17.75" customHeight="1">
      <c r="A132" s="148">
        <v>118</v>
      </c>
      <c r="B132" s="124" t="s">
        <v>640</v>
      </c>
      <c r="C132" s="21" t="s">
        <v>62</v>
      </c>
      <c r="D132" s="39">
        <v>85</v>
      </c>
      <c r="E132" s="7"/>
      <c r="F132" s="50"/>
      <c r="G132" s="131">
        <f t="shared" si="6"/>
        <v>0</v>
      </c>
      <c r="H132" s="76">
        <f t="shared" si="7"/>
        <v>0</v>
      </c>
      <c r="I132" s="185">
        <f t="shared" si="7"/>
        <v>0</v>
      </c>
      <c r="J132" s="391"/>
      <c r="K132" s="147"/>
      <c r="L132" s="147"/>
      <c r="M132" s="221"/>
    </row>
    <row r="133" spans="1:13" ht="17.75" customHeight="1">
      <c r="A133" s="148">
        <v>119</v>
      </c>
      <c r="B133" s="124" t="s">
        <v>142</v>
      </c>
      <c r="C133" s="21" t="s">
        <v>62</v>
      </c>
      <c r="D133" s="39">
        <v>4</v>
      </c>
      <c r="E133" s="7"/>
      <c r="F133" s="50"/>
      <c r="G133" s="131">
        <f t="shared" si="6"/>
        <v>0</v>
      </c>
      <c r="H133" s="76">
        <f t="shared" si="7"/>
        <v>0</v>
      </c>
      <c r="I133" s="185">
        <f t="shared" si="7"/>
        <v>0</v>
      </c>
      <c r="J133" s="185"/>
      <c r="K133" s="76"/>
      <c r="L133" s="76"/>
      <c r="M133" s="221"/>
    </row>
    <row r="134" spans="1:13" ht="17.75" customHeight="1">
      <c r="A134" s="154">
        <v>120</v>
      </c>
      <c r="B134" s="124" t="s">
        <v>648</v>
      </c>
      <c r="C134" s="21" t="s">
        <v>62</v>
      </c>
      <c r="D134" s="39">
        <v>105</v>
      </c>
      <c r="E134" s="7"/>
      <c r="F134" s="50"/>
      <c r="G134" s="131">
        <f t="shared" si="6"/>
        <v>0</v>
      </c>
      <c r="H134" s="76">
        <f t="shared" si="7"/>
        <v>0</v>
      </c>
      <c r="I134" s="185">
        <f t="shared" si="7"/>
        <v>0</v>
      </c>
      <c r="J134" s="390"/>
      <c r="K134" s="78"/>
      <c r="L134" s="78"/>
      <c r="M134" s="221"/>
    </row>
    <row r="135" spans="1:13" ht="17.75" customHeight="1">
      <c r="A135" s="148">
        <v>121</v>
      </c>
      <c r="B135" s="124" t="s">
        <v>393</v>
      </c>
      <c r="C135" s="21" t="s">
        <v>62</v>
      </c>
      <c r="D135" s="39">
        <v>57</v>
      </c>
      <c r="E135" s="7"/>
      <c r="F135" s="50"/>
      <c r="G135" s="131">
        <f t="shared" si="6"/>
        <v>0</v>
      </c>
      <c r="H135" s="76">
        <f t="shared" si="7"/>
        <v>0</v>
      </c>
      <c r="I135" s="185">
        <f t="shared" si="7"/>
        <v>0</v>
      </c>
      <c r="J135" s="391"/>
      <c r="K135" s="147"/>
      <c r="L135" s="147"/>
      <c r="M135" s="221"/>
    </row>
    <row r="136" spans="1:13" ht="17.75" customHeight="1">
      <c r="A136" s="148">
        <v>122</v>
      </c>
      <c r="B136" s="124" t="s">
        <v>394</v>
      </c>
      <c r="C136" s="21" t="s">
        <v>8</v>
      </c>
      <c r="D136" s="243">
        <v>4383</v>
      </c>
      <c r="E136" s="7"/>
      <c r="F136" s="50"/>
      <c r="G136" s="131">
        <f t="shared" si="6"/>
        <v>0</v>
      </c>
      <c r="H136" s="76">
        <f t="shared" si="7"/>
        <v>0</v>
      </c>
      <c r="I136" s="185">
        <f t="shared" si="7"/>
        <v>0</v>
      </c>
      <c r="J136" s="186"/>
      <c r="K136" s="133"/>
      <c r="L136" s="133"/>
      <c r="M136" s="221"/>
    </row>
    <row r="137" spans="1:13" ht="17.75" customHeight="1">
      <c r="A137" s="154">
        <v>123</v>
      </c>
      <c r="B137" s="124" t="s">
        <v>135</v>
      </c>
      <c r="C137" s="21" t="s">
        <v>62</v>
      </c>
      <c r="D137" s="39">
        <v>10</v>
      </c>
      <c r="E137" s="7"/>
      <c r="F137" s="50"/>
      <c r="G137" s="131">
        <f t="shared" si="6"/>
        <v>0</v>
      </c>
      <c r="H137" s="76">
        <f t="shared" si="7"/>
        <v>0</v>
      </c>
      <c r="I137" s="185">
        <f t="shared" si="7"/>
        <v>0</v>
      </c>
      <c r="J137" s="185"/>
      <c r="K137" s="76"/>
      <c r="L137" s="76"/>
      <c r="M137" s="221"/>
    </row>
    <row r="138" spans="1:13" ht="17.75" customHeight="1">
      <c r="A138" s="148">
        <v>124</v>
      </c>
      <c r="B138" s="124" t="s">
        <v>395</v>
      </c>
      <c r="C138" s="21" t="s">
        <v>62</v>
      </c>
      <c r="D138" s="39">
        <v>50</v>
      </c>
      <c r="E138" s="7"/>
      <c r="F138" s="50"/>
      <c r="G138" s="131">
        <f t="shared" si="6"/>
        <v>0</v>
      </c>
      <c r="H138" s="76">
        <f t="shared" si="7"/>
        <v>0</v>
      </c>
      <c r="I138" s="185">
        <f t="shared" si="7"/>
        <v>0</v>
      </c>
      <c r="J138" s="390"/>
      <c r="K138" s="78"/>
      <c r="L138" s="78"/>
      <c r="M138" s="221"/>
    </row>
    <row r="139" spans="1:13" ht="17.75" customHeight="1">
      <c r="A139" s="148">
        <v>125</v>
      </c>
      <c r="B139" s="124" t="s">
        <v>208</v>
      </c>
      <c r="C139" s="21" t="s">
        <v>8</v>
      </c>
      <c r="D139" s="39">
        <v>5</v>
      </c>
      <c r="E139" s="7"/>
      <c r="F139" s="50"/>
      <c r="G139" s="131">
        <f t="shared" si="6"/>
        <v>0</v>
      </c>
      <c r="H139" s="76">
        <f t="shared" si="7"/>
        <v>0</v>
      </c>
      <c r="I139" s="185">
        <f t="shared" si="7"/>
        <v>0</v>
      </c>
      <c r="J139" s="390"/>
      <c r="K139" s="78"/>
      <c r="L139" s="78"/>
      <c r="M139" s="221"/>
    </row>
    <row r="140" spans="1:13" ht="17.75" customHeight="1">
      <c r="A140" s="154">
        <v>126</v>
      </c>
      <c r="B140" s="198" t="s">
        <v>477</v>
      </c>
      <c r="C140" s="21" t="s">
        <v>62</v>
      </c>
      <c r="D140" s="39">
        <v>3</v>
      </c>
      <c r="E140" s="7"/>
      <c r="F140" s="50"/>
      <c r="G140" s="131">
        <f t="shared" si="6"/>
        <v>0</v>
      </c>
      <c r="H140" s="76">
        <f t="shared" si="7"/>
        <v>0</v>
      </c>
      <c r="I140" s="185">
        <f t="shared" si="7"/>
        <v>0</v>
      </c>
      <c r="J140" s="390"/>
      <c r="K140" s="78"/>
      <c r="L140" s="78"/>
      <c r="M140" s="221"/>
    </row>
    <row r="141" spans="1:13" ht="17.75" customHeight="1">
      <c r="A141" s="148">
        <v>127</v>
      </c>
      <c r="B141" s="124" t="s">
        <v>396</v>
      </c>
      <c r="C141" s="21" t="s">
        <v>8</v>
      </c>
      <c r="D141" s="39">
        <v>179</v>
      </c>
      <c r="E141" s="7"/>
      <c r="F141" s="50"/>
      <c r="G141" s="131">
        <f t="shared" si="6"/>
        <v>0</v>
      </c>
      <c r="H141" s="76">
        <f t="shared" si="7"/>
        <v>0</v>
      </c>
      <c r="I141" s="185">
        <f t="shared" si="7"/>
        <v>0</v>
      </c>
      <c r="J141" s="390"/>
      <c r="K141" s="78"/>
      <c r="L141" s="78"/>
      <c r="M141" s="221"/>
    </row>
    <row r="142" spans="1:13" ht="17.75" customHeight="1">
      <c r="A142" s="148">
        <v>128</v>
      </c>
      <c r="B142" s="189" t="s">
        <v>478</v>
      </c>
      <c r="C142" s="21" t="s">
        <v>62</v>
      </c>
      <c r="D142" s="39">
        <v>64</v>
      </c>
      <c r="E142" s="7"/>
      <c r="F142" s="50"/>
      <c r="G142" s="131">
        <f t="shared" si="6"/>
        <v>0</v>
      </c>
      <c r="H142" s="76">
        <f t="shared" si="7"/>
        <v>0</v>
      </c>
      <c r="I142" s="185">
        <f t="shared" si="7"/>
        <v>0</v>
      </c>
      <c r="J142" s="390"/>
      <c r="K142" s="78"/>
      <c r="L142" s="78"/>
      <c r="M142" s="221"/>
    </row>
    <row r="143" spans="1:13" ht="17.75" customHeight="1">
      <c r="A143" s="154">
        <v>129</v>
      </c>
      <c r="B143" s="122" t="s">
        <v>397</v>
      </c>
      <c r="C143" s="80" t="s">
        <v>62</v>
      </c>
      <c r="D143" s="107">
        <v>2</v>
      </c>
      <c r="E143" s="35"/>
      <c r="F143" s="54"/>
      <c r="G143" s="150">
        <f>+(E143*F143)+E143</f>
        <v>0</v>
      </c>
      <c r="H143" s="133">
        <f>+D143*E143</f>
        <v>0</v>
      </c>
      <c r="I143" s="186">
        <f>+E143*F143</f>
        <v>0</v>
      </c>
      <c r="J143" s="186"/>
      <c r="K143" s="76"/>
      <c r="L143" s="76"/>
      <c r="M143" s="266"/>
    </row>
    <row r="144" spans="1:13" ht="17.75" customHeight="1">
      <c r="A144" s="148">
        <v>130</v>
      </c>
      <c r="B144" s="124" t="s">
        <v>398</v>
      </c>
      <c r="C144" s="139" t="s">
        <v>62</v>
      </c>
      <c r="D144" s="6">
        <v>39</v>
      </c>
      <c r="E144" s="7"/>
      <c r="F144" s="50"/>
      <c r="G144" s="131">
        <v>0</v>
      </c>
      <c r="H144" s="76">
        <f t="shared" ref="H144:I152" si="10">+D144*E144</f>
        <v>0</v>
      </c>
      <c r="I144" s="185">
        <f t="shared" si="10"/>
        <v>0</v>
      </c>
      <c r="J144" s="185"/>
      <c r="K144" s="76"/>
      <c r="L144" s="76"/>
      <c r="M144" s="221"/>
    </row>
    <row r="145" spans="1:13" ht="17.75" customHeight="1">
      <c r="A145" s="148">
        <v>131</v>
      </c>
      <c r="B145" s="122" t="s">
        <v>512</v>
      </c>
      <c r="C145" s="137" t="s">
        <v>62</v>
      </c>
      <c r="D145" s="53">
        <v>6</v>
      </c>
      <c r="E145" s="7"/>
      <c r="F145" s="50"/>
      <c r="G145" s="131">
        <v>0</v>
      </c>
      <c r="H145" s="76">
        <f t="shared" si="10"/>
        <v>0</v>
      </c>
      <c r="I145" s="185">
        <f t="shared" si="10"/>
        <v>0</v>
      </c>
      <c r="J145" s="185"/>
      <c r="K145" s="76"/>
      <c r="L145" s="76"/>
      <c r="M145" s="266"/>
    </row>
    <row r="146" spans="1:13" ht="17.75" customHeight="1">
      <c r="A146" s="154">
        <v>132</v>
      </c>
      <c r="B146" s="122" t="s">
        <v>139</v>
      </c>
      <c r="C146" s="137" t="s">
        <v>62</v>
      </c>
      <c r="D146" s="53">
        <v>5</v>
      </c>
      <c r="E146" s="7"/>
      <c r="F146" s="50"/>
      <c r="G146" s="131">
        <f>+(E146*F146)+E146</f>
        <v>0</v>
      </c>
      <c r="H146" s="76">
        <f t="shared" si="10"/>
        <v>0</v>
      </c>
      <c r="I146" s="185">
        <f t="shared" si="10"/>
        <v>0</v>
      </c>
      <c r="J146" s="185"/>
      <c r="K146" s="76"/>
      <c r="L146" s="76"/>
      <c r="M146" s="266"/>
    </row>
    <row r="147" spans="1:13" ht="17.75" customHeight="1">
      <c r="A147" s="148">
        <v>133</v>
      </c>
      <c r="B147" s="122" t="s">
        <v>399</v>
      </c>
      <c r="C147" s="137" t="s">
        <v>62</v>
      </c>
      <c r="D147" s="53">
        <v>139</v>
      </c>
      <c r="E147" s="7"/>
      <c r="F147" s="50"/>
      <c r="G147" s="131">
        <f>+(E147*F147)+E147</f>
        <v>0</v>
      </c>
      <c r="H147" s="76">
        <f t="shared" si="10"/>
        <v>0</v>
      </c>
      <c r="I147" s="185">
        <f t="shared" si="10"/>
        <v>0</v>
      </c>
      <c r="J147" s="185"/>
      <c r="K147" s="76"/>
      <c r="L147" s="76"/>
      <c r="M147" s="266"/>
    </row>
    <row r="148" spans="1:13" ht="17.75" customHeight="1">
      <c r="A148" s="148">
        <v>134</v>
      </c>
      <c r="B148" s="122" t="s">
        <v>190</v>
      </c>
      <c r="C148" s="137" t="s">
        <v>62</v>
      </c>
      <c r="D148" s="53">
        <v>175</v>
      </c>
      <c r="E148" s="7"/>
      <c r="F148" s="50"/>
      <c r="G148" s="131">
        <f>+(E148*F148)+E148</f>
        <v>0</v>
      </c>
      <c r="H148" s="76">
        <f t="shared" si="10"/>
        <v>0</v>
      </c>
      <c r="I148" s="185">
        <f t="shared" si="10"/>
        <v>0</v>
      </c>
      <c r="J148" s="185"/>
      <c r="K148" s="76"/>
      <c r="L148" s="76"/>
      <c r="M148" s="266"/>
    </row>
    <row r="149" spans="1:13" ht="17.75" customHeight="1">
      <c r="A149" s="154">
        <v>135</v>
      </c>
      <c r="B149" s="122" t="s">
        <v>220</v>
      </c>
      <c r="C149" s="137" t="s">
        <v>62</v>
      </c>
      <c r="D149" s="53">
        <v>11</v>
      </c>
      <c r="E149" s="35"/>
      <c r="F149" s="54"/>
      <c r="G149" s="150">
        <f>+(E149*F149)+E149</f>
        <v>0</v>
      </c>
      <c r="H149" s="133">
        <f t="shared" ref="H149:I151" si="11">+D149*E149</f>
        <v>0</v>
      </c>
      <c r="I149" s="186">
        <f t="shared" si="11"/>
        <v>0</v>
      </c>
      <c r="J149" s="186"/>
      <c r="K149" s="76"/>
      <c r="L149" s="76"/>
      <c r="M149" s="266"/>
    </row>
    <row r="150" spans="1:13" ht="17.75" customHeight="1">
      <c r="A150" s="148">
        <v>136</v>
      </c>
      <c r="B150" s="122" t="s">
        <v>134</v>
      </c>
      <c r="C150" s="137" t="s">
        <v>62</v>
      </c>
      <c r="D150" s="53">
        <v>20</v>
      </c>
      <c r="E150" s="7"/>
      <c r="F150" s="50"/>
      <c r="G150" s="131">
        <v>0</v>
      </c>
      <c r="H150" s="76">
        <f t="shared" si="11"/>
        <v>0</v>
      </c>
      <c r="I150" s="185">
        <f t="shared" si="11"/>
        <v>0</v>
      </c>
      <c r="J150" s="185"/>
      <c r="K150" s="76"/>
      <c r="L150" s="76"/>
      <c r="M150" s="272"/>
    </row>
    <row r="151" spans="1:13" ht="17.75" customHeight="1">
      <c r="A151" s="148">
        <v>137</v>
      </c>
      <c r="B151" s="275" t="s">
        <v>209</v>
      </c>
      <c r="C151" s="166" t="s">
        <v>62</v>
      </c>
      <c r="D151" s="53">
        <v>5</v>
      </c>
      <c r="E151" s="7"/>
      <c r="F151" s="50"/>
      <c r="G151" s="131">
        <v>0</v>
      </c>
      <c r="H151" s="76">
        <f t="shared" si="11"/>
        <v>0</v>
      </c>
      <c r="I151" s="185">
        <f t="shared" si="11"/>
        <v>0</v>
      </c>
      <c r="J151" s="185"/>
      <c r="K151" s="76"/>
      <c r="L151" s="76"/>
      <c r="M151" s="272"/>
    </row>
    <row r="152" spans="1:13" ht="17.75" customHeight="1">
      <c r="A152" s="154">
        <v>138</v>
      </c>
      <c r="B152" s="122" t="s">
        <v>143</v>
      </c>
      <c r="C152" s="137" t="s">
        <v>62</v>
      </c>
      <c r="D152" s="53">
        <v>3</v>
      </c>
      <c r="E152" s="35"/>
      <c r="F152" s="54"/>
      <c r="G152" s="131">
        <v>0</v>
      </c>
      <c r="H152" s="76">
        <f t="shared" si="10"/>
        <v>0</v>
      </c>
      <c r="I152" s="185">
        <f t="shared" si="10"/>
        <v>0</v>
      </c>
      <c r="J152" s="185"/>
      <c r="K152" s="76"/>
      <c r="L152" s="76"/>
      <c r="M152" s="272"/>
    </row>
    <row r="153" spans="1:13" ht="17.75" customHeight="1" thickBot="1">
      <c r="A153" s="148">
        <v>139</v>
      </c>
      <c r="B153" s="123" t="s">
        <v>210</v>
      </c>
      <c r="C153" s="155" t="s">
        <v>62</v>
      </c>
      <c r="D153" s="61">
        <v>100</v>
      </c>
      <c r="E153" s="62"/>
      <c r="F153" s="62"/>
      <c r="G153" s="150">
        <v>0</v>
      </c>
      <c r="H153" s="133">
        <f>+D153*E153</f>
        <v>0</v>
      </c>
      <c r="I153" s="186">
        <f>+E153*F153</f>
        <v>0</v>
      </c>
      <c r="J153" s="391"/>
      <c r="K153" s="147"/>
      <c r="L153" s="147"/>
      <c r="M153" s="241"/>
    </row>
    <row r="154" spans="1:13" ht="25.5" customHeight="1" thickTop="1" thickBot="1">
      <c r="A154" s="374"/>
      <c r="B154" s="347" t="s">
        <v>232</v>
      </c>
      <c r="C154" s="358"/>
      <c r="D154" s="344"/>
      <c r="E154" s="344"/>
      <c r="F154" s="343"/>
      <c r="G154" s="344"/>
      <c r="H154" s="346">
        <f>SUM(H15:H153)</f>
        <v>0</v>
      </c>
      <c r="I154" s="353">
        <f>SUM(I15:I153)</f>
        <v>0</v>
      </c>
      <c r="J154" s="353"/>
      <c r="K154" s="346"/>
      <c r="L154" s="346"/>
      <c r="M154" s="344"/>
    </row>
    <row r="155" spans="1:13" ht="10.5" customHeight="1" thickTop="1"/>
    <row r="156" spans="1:13" ht="14.25" customHeight="1">
      <c r="B156" s="8"/>
      <c r="C156" s="8"/>
      <c r="D156" s="8"/>
      <c r="M156" s="8"/>
    </row>
    <row r="157" spans="1:13">
      <c r="B157" s="22" t="s">
        <v>250</v>
      </c>
      <c r="C157" s="23"/>
      <c r="D157" s="24"/>
      <c r="M157" s="24"/>
    </row>
    <row r="158" spans="1:13">
      <c r="B158" s="22"/>
      <c r="C158" s="23"/>
      <c r="D158" s="24"/>
      <c r="M158" s="24"/>
    </row>
    <row r="159" spans="1:13">
      <c r="B159" s="22" t="s">
        <v>157</v>
      </c>
      <c r="C159" s="23"/>
      <c r="D159" s="24"/>
      <c r="M159" s="24"/>
    </row>
    <row r="160" spans="1:13">
      <c r="B160" s="28" t="s">
        <v>161</v>
      </c>
      <c r="C160" s="9"/>
      <c r="D160" s="1"/>
      <c r="M160" s="1"/>
    </row>
    <row r="161" spans="2:13">
      <c r="B161" s="28" t="s">
        <v>164</v>
      </c>
      <c r="C161" s="9"/>
      <c r="D161" s="1"/>
      <c r="M161" s="1"/>
    </row>
    <row r="162" spans="2:13">
      <c r="B162" s="386" t="s">
        <v>156</v>
      </c>
      <c r="C162" s="386"/>
      <c r="D162" s="386"/>
      <c r="E162" s="386"/>
      <c r="F162" s="386"/>
      <c r="G162" s="386"/>
    </row>
    <row r="164" spans="2:13">
      <c r="B164" s="10" t="s">
        <v>24</v>
      </c>
      <c r="C164" s="11" t="s">
        <v>76</v>
      </c>
      <c r="D164" s="1" t="s">
        <v>26</v>
      </c>
      <c r="M164" s="1"/>
    </row>
    <row r="167" spans="2:13">
      <c r="B167" t="s">
        <v>27</v>
      </c>
      <c r="G167" t="s">
        <v>233</v>
      </c>
    </row>
  </sheetData>
  <sortState xmlns:xlrd2="http://schemas.microsoft.com/office/spreadsheetml/2017/richdata2" ref="B16:D147">
    <sortCondition ref="B15"/>
  </sortState>
  <mergeCells count="2">
    <mergeCell ref="A9:D9"/>
    <mergeCell ref="B162:G162"/>
  </mergeCells>
  <pageMargins left="0.7" right="0.7" top="0.75" bottom="0.75" header="0.3" footer="0.3"/>
  <pageSetup paperSize="9" scale="6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F6BBB-7327-4DD0-A28F-D8ADEF12355E}">
  <dimension ref="A1:M37"/>
  <sheetViews>
    <sheetView workbookViewId="0">
      <selection activeCell="J14" sqref="J14"/>
    </sheetView>
  </sheetViews>
  <sheetFormatPr baseColWidth="10" defaultColWidth="8.83203125" defaultRowHeight="15"/>
  <cols>
    <col min="1" max="1" width="4.83203125" customWidth="1"/>
    <col min="2" max="2" width="79.5" customWidth="1"/>
    <col min="4" max="4" width="15.83203125" customWidth="1"/>
    <col min="5" max="5" width="14.83203125" customWidth="1"/>
    <col min="6" max="6" width="12.6640625" customWidth="1"/>
    <col min="7" max="7" width="14.33203125" customWidth="1"/>
    <col min="8" max="10" width="21.33203125" customWidth="1"/>
    <col min="11" max="11" width="15.83203125" customWidth="1"/>
    <col min="12" max="12" width="14.33203125" customWidth="1"/>
    <col min="13" max="13" width="12.5" customWidth="1"/>
    <col min="252" max="252" width="4.83203125" customWidth="1"/>
    <col min="253" max="253" width="10.5" customWidth="1"/>
    <col min="254" max="254" width="33.5" customWidth="1"/>
    <col min="256" max="256" width="15.83203125" customWidth="1"/>
    <col min="257" max="257" width="15.5" customWidth="1"/>
    <col min="259" max="259" width="15.6640625" customWidth="1"/>
    <col min="260" max="260" width="16.5" customWidth="1"/>
    <col min="508" max="508" width="4.83203125" customWidth="1"/>
    <col min="509" max="509" width="10.5" customWidth="1"/>
    <col min="510" max="510" width="33.5" customWidth="1"/>
    <col min="512" max="512" width="15.83203125" customWidth="1"/>
    <col min="513" max="513" width="15.5" customWidth="1"/>
    <col min="515" max="515" width="15.6640625" customWidth="1"/>
    <col min="516" max="516" width="16.5" customWidth="1"/>
    <col min="764" max="764" width="4.83203125" customWidth="1"/>
    <col min="765" max="765" width="10.5" customWidth="1"/>
    <col min="766" max="766" width="33.5" customWidth="1"/>
    <col min="768" max="768" width="15.83203125" customWidth="1"/>
    <col min="769" max="769" width="15.5" customWidth="1"/>
    <col min="771" max="771" width="15.6640625" customWidth="1"/>
    <col min="772" max="772" width="16.5" customWidth="1"/>
    <col min="1020" max="1020" width="4.83203125" customWidth="1"/>
    <col min="1021" max="1021" width="10.5" customWidth="1"/>
    <col min="1022" max="1022" width="33.5" customWidth="1"/>
    <col min="1024" max="1024" width="15.83203125" customWidth="1"/>
    <col min="1025" max="1025" width="15.5" customWidth="1"/>
    <col min="1027" max="1027" width="15.6640625" customWidth="1"/>
    <col min="1028" max="1028" width="16.5" customWidth="1"/>
    <col min="1276" max="1276" width="4.83203125" customWidth="1"/>
    <col min="1277" max="1277" width="10.5" customWidth="1"/>
    <col min="1278" max="1278" width="33.5" customWidth="1"/>
    <col min="1280" max="1280" width="15.83203125" customWidth="1"/>
    <col min="1281" max="1281" width="15.5" customWidth="1"/>
    <col min="1283" max="1283" width="15.6640625" customWidth="1"/>
    <col min="1284" max="1284" width="16.5" customWidth="1"/>
    <col min="1532" max="1532" width="4.83203125" customWidth="1"/>
    <col min="1533" max="1533" width="10.5" customWidth="1"/>
    <col min="1534" max="1534" width="33.5" customWidth="1"/>
    <col min="1536" max="1536" width="15.83203125" customWidth="1"/>
    <col min="1537" max="1537" width="15.5" customWidth="1"/>
    <col min="1539" max="1539" width="15.6640625" customWidth="1"/>
    <col min="1540" max="1540" width="16.5" customWidth="1"/>
    <col min="1788" max="1788" width="4.83203125" customWidth="1"/>
    <col min="1789" max="1789" width="10.5" customWidth="1"/>
    <col min="1790" max="1790" width="33.5" customWidth="1"/>
    <col min="1792" max="1792" width="15.83203125" customWidth="1"/>
    <col min="1793" max="1793" width="15.5" customWidth="1"/>
    <col min="1795" max="1795" width="15.6640625" customWidth="1"/>
    <col min="1796" max="1796" width="16.5" customWidth="1"/>
    <col min="2044" max="2044" width="4.83203125" customWidth="1"/>
    <col min="2045" max="2045" width="10.5" customWidth="1"/>
    <col min="2046" max="2046" width="33.5" customWidth="1"/>
    <col min="2048" max="2048" width="15.83203125" customWidth="1"/>
    <col min="2049" max="2049" width="15.5" customWidth="1"/>
    <col min="2051" max="2051" width="15.6640625" customWidth="1"/>
    <col min="2052" max="2052" width="16.5" customWidth="1"/>
    <col min="2300" max="2300" width="4.83203125" customWidth="1"/>
    <col min="2301" max="2301" width="10.5" customWidth="1"/>
    <col min="2302" max="2302" width="33.5" customWidth="1"/>
    <col min="2304" max="2304" width="15.83203125" customWidth="1"/>
    <col min="2305" max="2305" width="15.5" customWidth="1"/>
    <col min="2307" max="2307" width="15.6640625" customWidth="1"/>
    <col min="2308" max="2308" width="16.5" customWidth="1"/>
    <col min="2556" max="2556" width="4.83203125" customWidth="1"/>
    <col min="2557" max="2557" width="10.5" customWidth="1"/>
    <col min="2558" max="2558" width="33.5" customWidth="1"/>
    <col min="2560" max="2560" width="15.83203125" customWidth="1"/>
    <col min="2561" max="2561" width="15.5" customWidth="1"/>
    <col min="2563" max="2563" width="15.6640625" customWidth="1"/>
    <col min="2564" max="2564" width="16.5" customWidth="1"/>
    <col min="2812" max="2812" width="4.83203125" customWidth="1"/>
    <col min="2813" max="2813" width="10.5" customWidth="1"/>
    <col min="2814" max="2814" width="33.5" customWidth="1"/>
    <col min="2816" max="2816" width="15.83203125" customWidth="1"/>
    <col min="2817" max="2817" width="15.5" customWidth="1"/>
    <col min="2819" max="2819" width="15.6640625" customWidth="1"/>
    <col min="2820" max="2820" width="16.5" customWidth="1"/>
    <col min="3068" max="3068" width="4.83203125" customWidth="1"/>
    <col min="3069" max="3069" width="10.5" customWidth="1"/>
    <col min="3070" max="3070" width="33.5" customWidth="1"/>
    <col min="3072" max="3072" width="15.83203125" customWidth="1"/>
    <col min="3073" max="3073" width="15.5" customWidth="1"/>
    <col min="3075" max="3075" width="15.6640625" customWidth="1"/>
    <col min="3076" max="3076" width="16.5" customWidth="1"/>
    <col min="3324" max="3324" width="4.83203125" customWidth="1"/>
    <col min="3325" max="3325" width="10.5" customWidth="1"/>
    <col min="3326" max="3326" width="33.5" customWidth="1"/>
    <col min="3328" max="3328" width="15.83203125" customWidth="1"/>
    <col min="3329" max="3329" width="15.5" customWidth="1"/>
    <col min="3331" max="3331" width="15.6640625" customWidth="1"/>
    <col min="3332" max="3332" width="16.5" customWidth="1"/>
    <col min="3580" max="3580" width="4.83203125" customWidth="1"/>
    <col min="3581" max="3581" width="10.5" customWidth="1"/>
    <col min="3582" max="3582" width="33.5" customWidth="1"/>
    <col min="3584" max="3584" width="15.83203125" customWidth="1"/>
    <col min="3585" max="3585" width="15.5" customWidth="1"/>
    <col min="3587" max="3587" width="15.6640625" customWidth="1"/>
    <col min="3588" max="3588" width="16.5" customWidth="1"/>
    <col min="3836" max="3836" width="4.83203125" customWidth="1"/>
    <col min="3837" max="3837" width="10.5" customWidth="1"/>
    <col min="3838" max="3838" width="33.5" customWidth="1"/>
    <col min="3840" max="3840" width="15.83203125" customWidth="1"/>
    <col min="3841" max="3841" width="15.5" customWidth="1"/>
    <col min="3843" max="3843" width="15.6640625" customWidth="1"/>
    <col min="3844" max="3844" width="16.5" customWidth="1"/>
    <col min="4092" max="4092" width="4.83203125" customWidth="1"/>
    <col min="4093" max="4093" width="10.5" customWidth="1"/>
    <col min="4094" max="4094" width="33.5" customWidth="1"/>
    <col min="4096" max="4096" width="15.83203125" customWidth="1"/>
    <col min="4097" max="4097" width="15.5" customWidth="1"/>
    <col min="4099" max="4099" width="15.6640625" customWidth="1"/>
    <col min="4100" max="4100" width="16.5" customWidth="1"/>
    <col min="4348" max="4348" width="4.83203125" customWidth="1"/>
    <col min="4349" max="4349" width="10.5" customWidth="1"/>
    <col min="4350" max="4350" width="33.5" customWidth="1"/>
    <col min="4352" max="4352" width="15.83203125" customWidth="1"/>
    <col min="4353" max="4353" width="15.5" customWidth="1"/>
    <col min="4355" max="4355" width="15.6640625" customWidth="1"/>
    <col min="4356" max="4356" width="16.5" customWidth="1"/>
    <col min="4604" max="4604" width="4.83203125" customWidth="1"/>
    <col min="4605" max="4605" width="10.5" customWidth="1"/>
    <col min="4606" max="4606" width="33.5" customWidth="1"/>
    <col min="4608" max="4608" width="15.83203125" customWidth="1"/>
    <col min="4609" max="4609" width="15.5" customWidth="1"/>
    <col min="4611" max="4611" width="15.6640625" customWidth="1"/>
    <col min="4612" max="4612" width="16.5" customWidth="1"/>
    <col min="4860" max="4860" width="4.83203125" customWidth="1"/>
    <col min="4861" max="4861" width="10.5" customWidth="1"/>
    <col min="4862" max="4862" width="33.5" customWidth="1"/>
    <col min="4864" max="4864" width="15.83203125" customWidth="1"/>
    <col min="4865" max="4865" width="15.5" customWidth="1"/>
    <col min="4867" max="4867" width="15.6640625" customWidth="1"/>
    <col min="4868" max="4868" width="16.5" customWidth="1"/>
    <col min="5116" max="5116" width="4.83203125" customWidth="1"/>
    <col min="5117" max="5117" width="10.5" customWidth="1"/>
    <col min="5118" max="5118" width="33.5" customWidth="1"/>
    <col min="5120" max="5120" width="15.83203125" customWidth="1"/>
    <col min="5121" max="5121" width="15.5" customWidth="1"/>
    <col min="5123" max="5123" width="15.6640625" customWidth="1"/>
    <col min="5124" max="5124" width="16.5" customWidth="1"/>
    <col min="5372" max="5372" width="4.83203125" customWidth="1"/>
    <col min="5373" max="5373" width="10.5" customWidth="1"/>
    <col min="5374" max="5374" width="33.5" customWidth="1"/>
    <col min="5376" max="5376" width="15.83203125" customWidth="1"/>
    <col min="5377" max="5377" width="15.5" customWidth="1"/>
    <col min="5379" max="5379" width="15.6640625" customWidth="1"/>
    <col min="5380" max="5380" width="16.5" customWidth="1"/>
    <col min="5628" max="5628" width="4.83203125" customWidth="1"/>
    <col min="5629" max="5629" width="10.5" customWidth="1"/>
    <col min="5630" max="5630" width="33.5" customWidth="1"/>
    <col min="5632" max="5632" width="15.83203125" customWidth="1"/>
    <col min="5633" max="5633" width="15.5" customWidth="1"/>
    <col min="5635" max="5635" width="15.6640625" customWidth="1"/>
    <col min="5636" max="5636" width="16.5" customWidth="1"/>
    <col min="5884" max="5884" width="4.83203125" customWidth="1"/>
    <col min="5885" max="5885" width="10.5" customWidth="1"/>
    <col min="5886" max="5886" width="33.5" customWidth="1"/>
    <col min="5888" max="5888" width="15.83203125" customWidth="1"/>
    <col min="5889" max="5889" width="15.5" customWidth="1"/>
    <col min="5891" max="5891" width="15.6640625" customWidth="1"/>
    <col min="5892" max="5892" width="16.5" customWidth="1"/>
    <col min="6140" max="6140" width="4.83203125" customWidth="1"/>
    <col min="6141" max="6141" width="10.5" customWidth="1"/>
    <col min="6142" max="6142" width="33.5" customWidth="1"/>
    <col min="6144" max="6144" width="15.83203125" customWidth="1"/>
    <col min="6145" max="6145" width="15.5" customWidth="1"/>
    <col min="6147" max="6147" width="15.6640625" customWidth="1"/>
    <col min="6148" max="6148" width="16.5" customWidth="1"/>
    <col min="6396" max="6396" width="4.83203125" customWidth="1"/>
    <col min="6397" max="6397" width="10.5" customWidth="1"/>
    <col min="6398" max="6398" width="33.5" customWidth="1"/>
    <col min="6400" max="6400" width="15.83203125" customWidth="1"/>
    <col min="6401" max="6401" width="15.5" customWidth="1"/>
    <col min="6403" max="6403" width="15.6640625" customWidth="1"/>
    <col min="6404" max="6404" width="16.5" customWidth="1"/>
    <col min="6652" max="6652" width="4.83203125" customWidth="1"/>
    <col min="6653" max="6653" width="10.5" customWidth="1"/>
    <col min="6654" max="6654" width="33.5" customWidth="1"/>
    <col min="6656" max="6656" width="15.83203125" customWidth="1"/>
    <col min="6657" max="6657" width="15.5" customWidth="1"/>
    <col min="6659" max="6659" width="15.6640625" customWidth="1"/>
    <col min="6660" max="6660" width="16.5" customWidth="1"/>
    <col min="6908" max="6908" width="4.83203125" customWidth="1"/>
    <col min="6909" max="6909" width="10.5" customWidth="1"/>
    <col min="6910" max="6910" width="33.5" customWidth="1"/>
    <col min="6912" max="6912" width="15.83203125" customWidth="1"/>
    <col min="6913" max="6913" width="15.5" customWidth="1"/>
    <col min="6915" max="6915" width="15.6640625" customWidth="1"/>
    <col min="6916" max="6916" width="16.5" customWidth="1"/>
    <col min="7164" max="7164" width="4.83203125" customWidth="1"/>
    <col min="7165" max="7165" width="10.5" customWidth="1"/>
    <col min="7166" max="7166" width="33.5" customWidth="1"/>
    <col min="7168" max="7168" width="15.83203125" customWidth="1"/>
    <col min="7169" max="7169" width="15.5" customWidth="1"/>
    <col min="7171" max="7171" width="15.6640625" customWidth="1"/>
    <col min="7172" max="7172" width="16.5" customWidth="1"/>
    <col min="7420" max="7420" width="4.83203125" customWidth="1"/>
    <col min="7421" max="7421" width="10.5" customWidth="1"/>
    <col min="7422" max="7422" width="33.5" customWidth="1"/>
    <col min="7424" max="7424" width="15.83203125" customWidth="1"/>
    <col min="7425" max="7425" width="15.5" customWidth="1"/>
    <col min="7427" max="7427" width="15.6640625" customWidth="1"/>
    <col min="7428" max="7428" width="16.5" customWidth="1"/>
    <col min="7676" max="7676" width="4.83203125" customWidth="1"/>
    <col min="7677" max="7677" width="10.5" customWidth="1"/>
    <col min="7678" max="7678" width="33.5" customWidth="1"/>
    <col min="7680" max="7680" width="15.83203125" customWidth="1"/>
    <col min="7681" max="7681" width="15.5" customWidth="1"/>
    <col min="7683" max="7683" width="15.6640625" customWidth="1"/>
    <col min="7684" max="7684" width="16.5" customWidth="1"/>
    <col min="7932" max="7932" width="4.83203125" customWidth="1"/>
    <col min="7933" max="7933" width="10.5" customWidth="1"/>
    <col min="7934" max="7934" width="33.5" customWidth="1"/>
    <col min="7936" max="7936" width="15.83203125" customWidth="1"/>
    <col min="7937" max="7937" width="15.5" customWidth="1"/>
    <col min="7939" max="7939" width="15.6640625" customWidth="1"/>
    <col min="7940" max="7940" width="16.5" customWidth="1"/>
    <col min="8188" max="8188" width="4.83203125" customWidth="1"/>
    <col min="8189" max="8189" width="10.5" customWidth="1"/>
    <col min="8190" max="8190" width="33.5" customWidth="1"/>
    <col min="8192" max="8192" width="15.83203125" customWidth="1"/>
    <col min="8193" max="8193" width="15.5" customWidth="1"/>
    <col min="8195" max="8195" width="15.6640625" customWidth="1"/>
    <col min="8196" max="8196" width="16.5" customWidth="1"/>
    <col min="8444" max="8444" width="4.83203125" customWidth="1"/>
    <col min="8445" max="8445" width="10.5" customWidth="1"/>
    <col min="8446" max="8446" width="33.5" customWidth="1"/>
    <col min="8448" max="8448" width="15.83203125" customWidth="1"/>
    <col min="8449" max="8449" width="15.5" customWidth="1"/>
    <col min="8451" max="8451" width="15.6640625" customWidth="1"/>
    <col min="8452" max="8452" width="16.5" customWidth="1"/>
    <col min="8700" max="8700" width="4.83203125" customWidth="1"/>
    <col min="8701" max="8701" width="10.5" customWidth="1"/>
    <col min="8702" max="8702" width="33.5" customWidth="1"/>
    <col min="8704" max="8704" width="15.83203125" customWidth="1"/>
    <col min="8705" max="8705" width="15.5" customWidth="1"/>
    <col min="8707" max="8707" width="15.6640625" customWidth="1"/>
    <col min="8708" max="8708" width="16.5" customWidth="1"/>
    <col min="8956" max="8956" width="4.83203125" customWidth="1"/>
    <col min="8957" max="8957" width="10.5" customWidth="1"/>
    <col min="8958" max="8958" width="33.5" customWidth="1"/>
    <col min="8960" max="8960" width="15.83203125" customWidth="1"/>
    <col min="8961" max="8961" width="15.5" customWidth="1"/>
    <col min="8963" max="8963" width="15.6640625" customWidth="1"/>
    <col min="8964" max="8964" width="16.5" customWidth="1"/>
    <col min="9212" max="9212" width="4.83203125" customWidth="1"/>
    <col min="9213" max="9213" width="10.5" customWidth="1"/>
    <col min="9214" max="9214" width="33.5" customWidth="1"/>
    <col min="9216" max="9216" width="15.83203125" customWidth="1"/>
    <col min="9217" max="9217" width="15.5" customWidth="1"/>
    <col min="9219" max="9219" width="15.6640625" customWidth="1"/>
    <col min="9220" max="9220" width="16.5" customWidth="1"/>
    <col min="9468" max="9468" width="4.83203125" customWidth="1"/>
    <col min="9469" max="9469" width="10.5" customWidth="1"/>
    <col min="9470" max="9470" width="33.5" customWidth="1"/>
    <col min="9472" max="9472" width="15.83203125" customWidth="1"/>
    <col min="9473" max="9473" width="15.5" customWidth="1"/>
    <col min="9475" max="9475" width="15.6640625" customWidth="1"/>
    <col min="9476" max="9476" width="16.5" customWidth="1"/>
    <col min="9724" max="9724" width="4.83203125" customWidth="1"/>
    <col min="9725" max="9725" width="10.5" customWidth="1"/>
    <col min="9726" max="9726" width="33.5" customWidth="1"/>
    <col min="9728" max="9728" width="15.83203125" customWidth="1"/>
    <col min="9729" max="9729" width="15.5" customWidth="1"/>
    <col min="9731" max="9731" width="15.6640625" customWidth="1"/>
    <col min="9732" max="9732" width="16.5" customWidth="1"/>
    <col min="9980" max="9980" width="4.83203125" customWidth="1"/>
    <col min="9981" max="9981" width="10.5" customWidth="1"/>
    <col min="9982" max="9982" width="33.5" customWidth="1"/>
    <col min="9984" max="9984" width="15.83203125" customWidth="1"/>
    <col min="9985" max="9985" width="15.5" customWidth="1"/>
    <col min="9987" max="9987" width="15.6640625" customWidth="1"/>
    <col min="9988" max="9988" width="16.5" customWidth="1"/>
    <col min="10236" max="10236" width="4.83203125" customWidth="1"/>
    <col min="10237" max="10237" width="10.5" customWidth="1"/>
    <col min="10238" max="10238" width="33.5" customWidth="1"/>
    <col min="10240" max="10240" width="15.83203125" customWidth="1"/>
    <col min="10241" max="10241" width="15.5" customWidth="1"/>
    <col min="10243" max="10243" width="15.6640625" customWidth="1"/>
    <col min="10244" max="10244" width="16.5" customWidth="1"/>
    <col min="10492" max="10492" width="4.83203125" customWidth="1"/>
    <col min="10493" max="10493" width="10.5" customWidth="1"/>
    <col min="10494" max="10494" width="33.5" customWidth="1"/>
    <col min="10496" max="10496" width="15.83203125" customWidth="1"/>
    <col min="10497" max="10497" width="15.5" customWidth="1"/>
    <col min="10499" max="10499" width="15.6640625" customWidth="1"/>
    <col min="10500" max="10500" width="16.5" customWidth="1"/>
    <col min="10748" max="10748" width="4.83203125" customWidth="1"/>
    <col min="10749" max="10749" width="10.5" customWidth="1"/>
    <col min="10750" max="10750" width="33.5" customWidth="1"/>
    <col min="10752" max="10752" width="15.83203125" customWidth="1"/>
    <col min="10753" max="10753" width="15.5" customWidth="1"/>
    <col min="10755" max="10755" width="15.6640625" customWidth="1"/>
    <col min="10756" max="10756" width="16.5" customWidth="1"/>
    <col min="11004" max="11004" width="4.83203125" customWidth="1"/>
    <col min="11005" max="11005" width="10.5" customWidth="1"/>
    <col min="11006" max="11006" width="33.5" customWidth="1"/>
    <col min="11008" max="11008" width="15.83203125" customWidth="1"/>
    <col min="11009" max="11009" width="15.5" customWidth="1"/>
    <col min="11011" max="11011" width="15.6640625" customWidth="1"/>
    <col min="11012" max="11012" width="16.5" customWidth="1"/>
    <col min="11260" max="11260" width="4.83203125" customWidth="1"/>
    <col min="11261" max="11261" width="10.5" customWidth="1"/>
    <col min="11262" max="11262" width="33.5" customWidth="1"/>
    <col min="11264" max="11264" width="15.83203125" customWidth="1"/>
    <col min="11265" max="11265" width="15.5" customWidth="1"/>
    <col min="11267" max="11267" width="15.6640625" customWidth="1"/>
    <col min="11268" max="11268" width="16.5" customWidth="1"/>
    <col min="11516" max="11516" width="4.83203125" customWidth="1"/>
    <col min="11517" max="11517" width="10.5" customWidth="1"/>
    <col min="11518" max="11518" width="33.5" customWidth="1"/>
    <col min="11520" max="11520" width="15.83203125" customWidth="1"/>
    <col min="11521" max="11521" width="15.5" customWidth="1"/>
    <col min="11523" max="11523" width="15.6640625" customWidth="1"/>
    <col min="11524" max="11524" width="16.5" customWidth="1"/>
    <col min="11772" max="11772" width="4.83203125" customWidth="1"/>
    <col min="11773" max="11773" width="10.5" customWidth="1"/>
    <col min="11774" max="11774" width="33.5" customWidth="1"/>
    <col min="11776" max="11776" width="15.83203125" customWidth="1"/>
    <col min="11777" max="11777" width="15.5" customWidth="1"/>
    <col min="11779" max="11779" width="15.6640625" customWidth="1"/>
    <col min="11780" max="11780" width="16.5" customWidth="1"/>
    <col min="12028" max="12028" width="4.83203125" customWidth="1"/>
    <col min="12029" max="12029" width="10.5" customWidth="1"/>
    <col min="12030" max="12030" width="33.5" customWidth="1"/>
    <col min="12032" max="12032" width="15.83203125" customWidth="1"/>
    <col min="12033" max="12033" width="15.5" customWidth="1"/>
    <col min="12035" max="12035" width="15.6640625" customWidth="1"/>
    <col min="12036" max="12036" width="16.5" customWidth="1"/>
    <col min="12284" max="12284" width="4.83203125" customWidth="1"/>
    <col min="12285" max="12285" width="10.5" customWidth="1"/>
    <col min="12286" max="12286" width="33.5" customWidth="1"/>
    <col min="12288" max="12288" width="15.83203125" customWidth="1"/>
    <col min="12289" max="12289" width="15.5" customWidth="1"/>
    <col min="12291" max="12291" width="15.6640625" customWidth="1"/>
    <col min="12292" max="12292" width="16.5" customWidth="1"/>
    <col min="12540" max="12540" width="4.83203125" customWidth="1"/>
    <col min="12541" max="12541" width="10.5" customWidth="1"/>
    <col min="12542" max="12542" width="33.5" customWidth="1"/>
    <col min="12544" max="12544" width="15.83203125" customWidth="1"/>
    <col min="12545" max="12545" width="15.5" customWidth="1"/>
    <col min="12547" max="12547" width="15.6640625" customWidth="1"/>
    <col min="12548" max="12548" width="16.5" customWidth="1"/>
    <col min="12796" max="12796" width="4.83203125" customWidth="1"/>
    <col min="12797" max="12797" width="10.5" customWidth="1"/>
    <col min="12798" max="12798" width="33.5" customWidth="1"/>
    <col min="12800" max="12800" width="15.83203125" customWidth="1"/>
    <col min="12801" max="12801" width="15.5" customWidth="1"/>
    <col min="12803" max="12803" width="15.6640625" customWidth="1"/>
    <col min="12804" max="12804" width="16.5" customWidth="1"/>
    <col min="13052" max="13052" width="4.83203125" customWidth="1"/>
    <col min="13053" max="13053" width="10.5" customWidth="1"/>
    <col min="13054" max="13054" width="33.5" customWidth="1"/>
    <col min="13056" max="13056" width="15.83203125" customWidth="1"/>
    <col min="13057" max="13057" width="15.5" customWidth="1"/>
    <col min="13059" max="13059" width="15.6640625" customWidth="1"/>
    <col min="13060" max="13060" width="16.5" customWidth="1"/>
    <col min="13308" max="13308" width="4.83203125" customWidth="1"/>
    <col min="13309" max="13309" width="10.5" customWidth="1"/>
    <col min="13310" max="13310" width="33.5" customWidth="1"/>
    <col min="13312" max="13312" width="15.83203125" customWidth="1"/>
    <col min="13313" max="13313" width="15.5" customWidth="1"/>
    <col min="13315" max="13315" width="15.6640625" customWidth="1"/>
    <col min="13316" max="13316" width="16.5" customWidth="1"/>
    <col min="13564" max="13564" width="4.83203125" customWidth="1"/>
    <col min="13565" max="13565" width="10.5" customWidth="1"/>
    <col min="13566" max="13566" width="33.5" customWidth="1"/>
    <col min="13568" max="13568" width="15.83203125" customWidth="1"/>
    <col min="13569" max="13569" width="15.5" customWidth="1"/>
    <col min="13571" max="13571" width="15.6640625" customWidth="1"/>
    <col min="13572" max="13572" width="16.5" customWidth="1"/>
    <col min="13820" max="13820" width="4.83203125" customWidth="1"/>
    <col min="13821" max="13821" width="10.5" customWidth="1"/>
    <col min="13822" max="13822" width="33.5" customWidth="1"/>
    <col min="13824" max="13824" width="15.83203125" customWidth="1"/>
    <col min="13825" max="13825" width="15.5" customWidth="1"/>
    <col min="13827" max="13827" width="15.6640625" customWidth="1"/>
    <col min="13828" max="13828" width="16.5" customWidth="1"/>
    <col min="14076" max="14076" width="4.83203125" customWidth="1"/>
    <col min="14077" max="14077" width="10.5" customWidth="1"/>
    <col min="14078" max="14078" width="33.5" customWidth="1"/>
    <col min="14080" max="14080" width="15.83203125" customWidth="1"/>
    <col min="14081" max="14081" width="15.5" customWidth="1"/>
    <col min="14083" max="14083" width="15.6640625" customWidth="1"/>
    <col min="14084" max="14084" width="16.5" customWidth="1"/>
    <col min="14332" max="14332" width="4.83203125" customWidth="1"/>
    <col min="14333" max="14333" width="10.5" customWidth="1"/>
    <col min="14334" max="14334" width="33.5" customWidth="1"/>
    <col min="14336" max="14336" width="15.83203125" customWidth="1"/>
    <col min="14337" max="14337" width="15.5" customWidth="1"/>
    <col min="14339" max="14339" width="15.6640625" customWidth="1"/>
    <col min="14340" max="14340" width="16.5" customWidth="1"/>
    <col min="14588" max="14588" width="4.83203125" customWidth="1"/>
    <col min="14589" max="14589" width="10.5" customWidth="1"/>
    <col min="14590" max="14590" width="33.5" customWidth="1"/>
    <col min="14592" max="14592" width="15.83203125" customWidth="1"/>
    <col min="14593" max="14593" width="15.5" customWidth="1"/>
    <col min="14595" max="14595" width="15.6640625" customWidth="1"/>
    <col min="14596" max="14596" width="16.5" customWidth="1"/>
    <col min="14844" max="14844" width="4.83203125" customWidth="1"/>
    <col min="14845" max="14845" width="10.5" customWidth="1"/>
    <col min="14846" max="14846" width="33.5" customWidth="1"/>
    <col min="14848" max="14848" width="15.83203125" customWidth="1"/>
    <col min="14849" max="14849" width="15.5" customWidth="1"/>
    <col min="14851" max="14851" width="15.6640625" customWidth="1"/>
    <col min="14852" max="14852" width="16.5" customWidth="1"/>
    <col min="15100" max="15100" width="4.83203125" customWidth="1"/>
    <col min="15101" max="15101" width="10.5" customWidth="1"/>
    <col min="15102" max="15102" width="33.5" customWidth="1"/>
    <col min="15104" max="15104" width="15.83203125" customWidth="1"/>
    <col min="15105" max="15105" width="15.5" customWidth="1"/>
    <col min="15107" max="15107" width="15.6640625" customWidth="1"/>
    <col min="15108" max="15108" width="16.5" customWidth="1"/>
    <col min="15356" max="15356" width="4.83203125" customWidth="1"/>
    <col min="15357" max="15357" width="10.5" customWidth="1"/>
    <col min="15358" max="15358" width="33.5" customWidth="1"/>
    <col min="15360" max="15360" width="15.83203125" customWidth="1"/>
    <col min="15361" max="15361" width="15.5" customWidth="1"/>
    <col min="15363" max="15363" width="15.6640625" customWidth="1"/>
    <col min="15364" max="15364" width="16.5" customWidth="1"/>
    <col min="15612" max="15612" width="4.83203125" customWidth="1"/>
    <col min="15613" max="15613" width="10.5" customWidth="1"/>
    <col min="15614" max="15614" width="33.5" customWidth="1"/>
    <col min="15616" max="15616" width="15.83203125" customWidth="1"/>
    <col min="15617" max="15617" width="15.5" customWidth="1"/>
    <col min="15619" max="15619" width="15.6640625" customWidth="1"/>
    <col min="15620" max="15620" width="16.5" customWidth="1"/>
    <col min="15868" max="15868" width="4.83203125" customWidth="1"/>
    <col min="15869" max="15869" width="10.5" customWidth="1"/>
    <col min="15870" max="15870" width="33.5" customWidth="1"/>
    <col min="15872" max="15872" width="15.83203125" customWidth="1"/>
    <col min="15873" max="15873" width="15.5" customWidth="1"/>
    <col min="15875" max="15875" width="15.6640625" customWidth="1"/>
    <col min="15876" max="15876" width="16.5" customWidth="1"/>
    <col min="16124" max="16124" width="4.83203125" customWidth="1"/>
    <col min="16125" max="16125" width="10.5" customWidth="1"/>
    <col min="16126" max="16126" width="33.5" customWidth="1"/>
    <col min="16128" max="16128" width="15.83203125" customWidth="1"/>
    <col min="16129" max="16129" width="15.5" customWidth="1"/>
    <col min="16131" max="16131" width="15.6640625" customWidth="1"/>
    <col min="16132" max="16132" width="16.5" customWidth="1"/>
  </cols>
  <sheetData>
    <row r="1" spans="1:13">
      <c r="B1" s="36" t="s">
        <v>224</v>
      </c>
      <c r="I1" t="s">
        <v>531</v>
      </c>
    </row>
    <row r="4" spans="1:13">
      <c r="B4" s="1" t="s">
        <v>0</v>
      </c>
    </row>
    <row r="5" spans="1:13" s="2" customFormat="1">
      <c r="A5" s="3"/>
      <c r="B5" t="s">
        <v>1</v>
      </c>
    </row>
    <row r="6" spans="1:13" s="2" customFormat="1">
      <c r="A6" s="4"/>
      <c r="B6" t="s">
        <v>2</v>
      </c>
    </row>
    <row r="7" spans="1:13" s="2" customFormat="1" ht="13">
      <c r="B7" s="2" t="s">
        <v>3</v>
      </c>
    </row>
    <row r="8" spans="1:13" s="2" customFormat="1" ht="13">
      <c r="B8" s="4"/>
    </row>
    <row r="9" spans="1:13" s="2" customFormat="1" ht="13">
      <c r="A9" s="385" t="s">
        <v>4</v>
      </c>
      <c r="B9" s="385"/>
      <c r="C9" s="385"/>
      <c r="D9" s="385"/>
    </row>
    <row r="10" spans="1:13" s="2" customFormat="1" ht="13">
      <c r="B10" s="4"/>
    </row>
    <row r="11" spans="1:13" s="2" customFormat="1" ht="13">
      <c r="B11" s="1" t="s">
        <v>649</v>
      </c>
    </row>
    <row r="12" spans="1:13" s="2" customFormat="1" ht="13">
      <c r="B12" s="1"/>
    </row>
    <row r="13" spans="1:13" ht="16" thickBot="1">
      <c r="B13" s="2"/>
    </row>
    <row r="14" spans="1:13" ht="25.5" customHeight="1" thickTop="1" thickBot="1">
      <c r="A14" s="340" t="s">
        <v>228</v>
      </c>
      <c r="B14" s="350" t="s">
        <v>6</v>
      </c>
      <c r="C14" s="340" t="s">
        <v>7</v>
      </c>
      <c r="D14" s="340" t="s">
        <v>229</v>
      </c>
      <c r="E14" s="340" t="s">
        <v>225</v>
      </c>
      <c r="F14" s="340" t="s">
        <v>231</v>
      </c>
      <c r="G14" s="340" t="s">
        <v>226</v>
      </c>
      <c r="H14" s="350" t="s">
        <v>230</v>
      </c>
      <c r="I14" s="340" t="s">
        <v>227</v>
      </c>
      <c r="J14" s="340" t="s">
        <v>710</v>
      </c>
      <c r="K14" s="340" t="s">
        <v>328</v>
      </c>
      <c r="L14" s="340" t="s">
        <v>532</v>
      </c>
      <c r="M14" s="340" t="s">
        <v>681</v>
      </c>
    </row>
    <row r="15" spans="1:13" ht="17.75" customHeight="1" thickTop="1">
      <c r="A15" s="148">
        <v>1</v>
      </c>
      <c r="B15" s="124" t="s">
        <v>300</v>
      </c>
      <c r="C15" s="21" t="s">
        <v>62</v>
      </c>
      <c r="D15" s="39">
        <v>60</v>
      </c>
      <c r="E15" s="7"/>
      <c r="F15" s="50"/>
      <c r="G15" s="131">
        <f t="shared" ref="G15:G19" si="0">+(E15*F15)+E15</f>
        <v>0</v>
      </c>
      <c r="H15" s="185">
        <f t="shared" ref="H15:H19" si="1">+D15*E15</f>
        <v>0</v>
      </c>
      <c r="I15" s="76">
        <f t="shared" ref="I15:I19" si="2">+D15*G15</f>
        <v>0</v>
      </c>
      <c r="J15" s="76"/>
      <c r="K15" s="76"/>
      <c r="L15" s="78"/>
      <c r="M15" s="76"/>
    </row>
    <row r="16" spans="1:13" ht="17.75" customHeight="1">
      <c r="A16" s="154">
        <v>2</v>
      </c>
      <c r="B16" s="124" t="s">
        <v>643</v>
      </c>
      <c r="C16" s="21" t="s">
        <v>62</v>
      </c>
      <c r="D16" s="39">
        <v>400</v>
      </c>
      <c r="E16" s="7"/>
      <c r="F16" s="50"/>
      <c r="G16" s="131">
        <f t="shared" si="0"/>
        <v>0</v>
      </c>
      <c r="H16" s="185">
        <f t="shared" si="1"/>
        <v>0</v>
      </c>
      <c r="I16" s="147">
        <f t="shared" si="2"/>
        <v>0</v>
      </c>
      <c r="J16" s="147"/>
      <c r="K16" s="147"/>
      <c r="L16" s="147"/>
      <c r="M16" s="147"/>
    </row>
    <row r="17" spans="1:13" ht="17.75" customHeight="1">
      <c r="A17" s="148">
        <v>3</v>
      </c>
      <c r="B17" s="124" t="s">
        <v>644</v>
      </c>
      <c r="C17" s="21" t="s">
        <v>62</v>
      </c>
      <c r="D17" s="39">
        <v>40</v>
      </c>
      <c r="E17" s="7"/>
      <c r="F17" s="50"/>
      <c r="G17" s="131">
        <f t="shared" si="0"/>
        <v>0</v>
      </c>
      <c r="H17" s="185">
        <f t="shared" si="1"/>
        <v>0</v>
      </c>
      <c r="I17" s="76">
        <f t="shared" si="2"/>
        <v>0</v>
      </c>
      <c r="J17" s="76"/>
      <c r="K17" s="76"/>
      <c r="L17" s="76"/>
      <c r="M17" s="76"/>
    </row>
    <row r="18" spans="1:13" ht="17.75" customHeight="1">
      <c r="A18" s="154">
        <v>4</v>
      </c>
      <c r="B18" s="124" t="s">
        <v>195</v>
      </c>
      <c r="C18" s="21" t="s">
        <v>62</v>
      </c>
      <c r="D18" s="39">
        <v>20</v>
      </c>
      <c r="E18" s="7"/>
      <c r="F18" s="50"/>
      <c r="G18" s="131">
        <f t="shared" si="0"/>
        <v>0</v>
      </c>
      <c r="H18" s="185">
        <f t="shared" si="1"/>
        <v>0</v>
      </c>
      <c r="I18" s="147">
        <f t="shared" si="2"/>
        <v>0</v>
      </c>
      <c r="J18" s="147"/>
      <c r="K18" s="147"/>
      <c r="L18" s="147"/>
      <c r="M18" s="147"/>
    </row>
    <row r="19" spans="1:13" ht="17.75" customHeight="1">
      <c r="A19" s="148">
        <v>5</v>
      </c>
      <c r="B19" s="124" t="s">
        <v>196</v>
      </c>
      <c r="C19" s="21" t="s">
        <v>62</v>
      </c>
      <c r="D19" s="39">
        <v>20</v>
      </c>
      <c r="E19" s="7"/>
      <c r="F19" s="50"/>
      <c r="G19" s="131">
        <f t="shared" si="0"/>
        <v>0</v>
      </c>
      <c r="H19" s="185">
        <f t="shared" si="1"/>
        <v>0</v>
      </c>
      <c r="I19" s="133">
        <f t="shared" si="2"/>
        <v>0</v>
      </c>
      <c r="J19" s="133"/>
      <c r="K19" s="133"/>
      <c r="L19" s="133"/>
      <c r="M19" s="133"/>
    </row>
    <row r="20" spans="1:13" ht="17.75" customHeight="1">
      <c r="A20" s="154">
        <v>6</v>
      </c>
      <c r="B20" s="187" t="s">
        <v>641</v>
      </c>
      <c r="C20" s="139" t="s">
        <v>62</v>
      </c>
      <c r="D20" s="21">
        <v>4</v>
      </c>
      <c r="E20" s="7"/>
      <c r="F20" s="50"/>
      <c r="G20" s="131">
        <f t="shared" ref="G20:G23" si="3">+(E20*F20)+E20</f>
        <v>0</v>
      </c>
      <c r="H20" s="185">
        <f t="shared" ref="H20:H23" si="4">+D20*E20</f>
        <v>0</v>
      </c>
      <c r="I20" s="147">
        <f t="shared" ref="I20:I22" si="5">+D20*G20</f>
        <v>0</v>
      </c>
      <c r="J20" s="147"/>
      <c r="K20" s="147"/>
      <c r="L20" s="147"/>
      <c r="M20" s="147"/>
    </row>
    <row r="21" spans="1:13" ht="17.75" customHeight="1">
      <c r="A21" s="148">
        <v>7</v>
      </c>
      <c r="B21" s="124" t="s">
        <v>642</v>
      </c>
      <c r="C21" s="139" t="s">
        <v>62</v>
      </c>
      <c r="D21" s="43">
        <v>4</v>
      </c>
      <c r="E21" s="7"/>
      <c r="F21" s="50"/>
      <c r="G21" s="131">
        <f t="shared" si="3"/>
        <v>0</v>
      </c>
      <c r="H21" s="185">
        <f t="shared" si="4"/>
        <v>0</v>
      </c>
      <c r="I21" s="76">
        <f t="shared" si="5"/>
        <v>0</v>
      </c>
      <c r="J21" s="76"/>
      <c r="K21" s="76"/>
      <c r="L21" s="76"/>
      <c r="M21" s="76"/>
    </row>
    <row r="22" spans="1:13" ht="33" customHeight="1">
      <c r="A22" s="154">
        <v>8</v>
      </c>
      <c r="B22" s="124" t="s">
        <v>679</v>
      </c>
      <c r="C22" s="166" t="s">
        <v>62</v>
      </c>
      <c r="D22" s="43">
        <v>1</v>
      </c>
      <c r="E22" s="7"/>
      <c r="F22" s="50"/>
      <c r="G22" s="131">
        <f t="shared" si="3"/>
        <v>0</v>
      </c>
      <c r="H22" s="185">
        <f t="shared" si="4"/>
        <v>0</v>
      </c>
      <c r="I22" s="76">
        <f t="shared" si="5"/>
        <v>0</v>
      </c>
      <c r="J22" s="76"/>
      <c r="K22" s="76"/>
      <c r="L22" s="76"/>
      <c r="M22" s="76"/>
    </row>
    <row r="23" spans="1:13" ht="17.75" customHeight="1" thickBot="1">
      <c r="A23" s="148">
        <v>9</v>
      </c>
      <c r="B23" s="124" t="s">
        <v>206</v>
      </c>
      <c r="C23" s="21" t="s">
        <v>62</v>
      </c>
      <c r="D23" s="39">
        <v>66</v>
      </c>
      <c r="E23" s="7"/>
      <c r="F23" s="50"/>
      <c r="G23" s="131">
        <f t="shared" si="3"/>
        <v>0</v>
      </c>
      <c r="H23" s="185">
        <f t="shared" si="4"/>
        <v>0</v>
      </c>
      <c r="I23" s="76">
        <v>0</v>
      </c>
      <c r="J23" s="76"/>
      <c r="K23" s="76"/>
      <c r="L23" s="76"/>
      <c r="M23" s="76"/>
    </row>
    <row r="24" spans="1:13" ht="25.5" customHeight="1" thickTop="1" thickBot="1">
      <c r="A24" s="341"/>
      <c r="B24" s="342" t="s">
        <v>232</v>
      </c>
      <c r="C24" s="344"/>
      <c r="D24" s="344"/>
      <c r="E24" s="344"/>
      <c r="F24" s="344"/>
      <c r="G24" s="344"/>
      <c r="H24" s="346">
        <f>SUM(H15:H23)</f>
        <v>0</v>
      </c>
      <c r="I24" s="353">
        <f>SUM(I15:I23)</f>
        <v>0</v>
      </c>
      <c r="J24" s="353"/>
      <c r="K24" s="344"/>
      <c r="L24" s="344"/>
      <c r="M24" s="344"/>
    </row>
    <row r="25" spans="1:13" ht="16" thickTop="1"/>
    <row r="26" spans="1:13">
      <c r="B26" s="8"/>
      <c r="C26" s="8"/>
      <c r="D26" s="8"/>
      <c r="K26" s="8"/>
    </row>
    <row r="27" spans="1:13">
      <c r="B27" s="22" t="s">
        <v>75</v>
      </c>
      <c r="C27" s="23"/>
      <c r="D27" s="24"/>
      <c r="K27" s="24"/>
    </row>
    <row r="28" spans="1:13">
      <c r="B28" s="22"/>
      <c r="C28" s="23"/>
      <c r="D28" s="24"/>
      <c r="K28" s="24"/>
    </row>
    <row r="29" spans="1:13">
      <c r="B29" s="22" t="s">
        <v>157</v>
      </c>
      <c r="C29" s="23"/>
      <c r="D29" s="24"/>
      <c r="K29" s="24"/>
    </row>
    <row r="30" spans="1:13">
      <c r="B30" t="s">
        <v>158</v>
      </c>
      <c r="C30" s="9"/>
      <c r="D30" s="1"/>
      <c r="K30" s="1"/>
    </row>
    <row r="31" spans="1:13">
      <c r="B31" t="s">
        <v>159</v>
      </c>
      <c r="C31" s="9"/>
      <c r="D31" s="1"/>
      <c r="K31" s="1"/>
    </row>
    <row r="32" spans="1:13">
      <c r="B32" s="386" t="s">
        <v>156</v>
      </c>
      <c r="C32" s="386"/>
      <c r="D32" s="386"/>
      <c r="E32" s="386"/>
      <c r="F32" s="386"/>
      <c r="G32" s="386"/>
    </row>
    <row r="33" spans="2:11">
      <c r="B33" s="27"/>
      <c r="C33" s="27"/>
      <c r="D33" s="27"/>
      <c r="E33" s="27"/>
      <c r="F33" s="27"/>
      <c r="G33" s="27"/>
      <c r="K33" s="27"/>
    </row>
    <row r="34" spans="2:11">
      <c r="B34" s="10" t="s">
        <v>24</v>
      </c>
      <c r="C34" s="11" t="s">
        <v>76</v>
      </c>
      <c r="D34" s="1" t="s">
        <v>26</v>
      </c>
      <c r="K34" s="1"/>
    </row>
    <row r="37" spans="2:11">
      <c r="B37" t="s">
        <v>27</v>
      </c>
      <c r="H37" t="s">
        <v>233</v>
      </c>
    </row>
  </sheetData>
  <mergeCells count="2">
    <mergeCell ref="A9:D9"/>
    <mergeCell ref="B32:G3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4E5E1-9B3E-45B3-A986-715E6744611E}">
  <dimension ref="A1:M31"/>
  <sheetViews>
    <sheetView workbookViewId="0">
      <selection activeCell="J14" sqref="J14"/>
    </sheetView>
  </sheetViews>
  <sheetFormatPr baseColWidth="10" defaultColWidth="8.83203125" defaultRowHeight="15"/>
  <cols>
    <col min="1" max="1" width="4.83203125" customWidth="1"/>
    <col min="2" max="2" width="79.5" customWidth="1"/>
    <col min="4" max="4" width="15.83203125" customWidth="1"/>
    <col min="5" max="5" width="14.83203125" customWidth="1"/>
    <col min="6" max="6" width="12.6640625" customWidth="1"/>
    <col min="7" max="7" width="14.33203125" customWidth="1"/>
    <col min="8" max="10" width="21.33203125" customWidth="1"/>
    <col min="11" max="11" width="15.83203125" customWidth="1"/>
    <col min="252" max="252" width="4.83203125" customWidth="1"/>
    <col min="253" max="253" width="10.5" customWidth="1"/>
    <col min="254" max="254" width="33.5" customWidth="1"/>
    <col min="256" max="256" width="15.83203125" customWidth="1"/>
    <col min="257" max="257" width="15.5" customWidth="1"/>
    <col min="259" max="259" width="15.6640625" customWidth="1"/>
    <col min="260" max="260" width="16.5" customWidth="1"/>
    <col min="508" max="508" width="4.83203125" customWidth="1"/>
    <col min="509" max="509" width="10.5" customWidth="1"/>
    <col min="510" max="510" width="33.5" customWidth="1"/>
    <col min="512" max="512" width="15.83203125" customWidth="1"/>
    <col min="513" max="513" width="15.5" customWidth="1"/>
    <col min="515" max="515" width="15.6640625" customWidth="1"/>
    <col min="516" max="516" width="16.5" customWidth="1"/>
    <col min="764" max="764" width="4.83203125" customWidth="1"/>
    <col min="765" max="765" width="10.5" customWidth="1"/>
    <col min="766" max="766" width="33.5" customWidth="1"/>
    <col min="768" max="768" width="15.83203125" customWidth="1"/>
    <col min="769" max="769" width="15.5" customWidth="1"/>
    <col min="771" max="771" width="15.6640625" customWidth="1"/>
    <col min="772" max="772" width="16.5" customWidth="1"/>
    <col min="1020" max="1020" width="4.83203125" customWidth="1"/>
    <col min="1021" max="1021" width="10.5" customWidth="1"/>
    <col min="1022" max="1022" width="33.5" customWidth="1"/>
    <col min="1024" max="1024" width="15.83203125" customWidth="1"/>
    <col min="1025" max="1025" width="15.5" customWidth="1"/>
    <col min="1027" max="1027" width="15.6640625" customWidth="1"/>
    <col min="1028" max="1028" width="16.5" customWidth="1"/>
    <col min="1276" max="1276" width="4.83203125" customWidth="1"/>
    <col min="1277" max="1277" width="10.5" customWidth="1"/>
    <col min="1278" max="1278" width="33.5" customWidth="1"/>
    <col min="1280" max="1280" width="15.83203125" customWidth="1"/>
    <col min="1281" max="1281" width="15.5" customWidth="1"/>
    <col min="1283" max="1283" width="15.6640625" customWidth="1"/>
    <col min="1284" max="1284" width="16.5" customWidth="1"/>
    <col min="1532" max="1532" width="4.83203125" customWidth="1"/>
    <col min="1533" max="1533" width="10.5" customWidth="1"/>
    <col min="1534" max="1534" width="33.5" customWidth="1"/>
    <col min="1536" max="1536" width="15.83203125" customWidth="1"/>
    <col min="1537" max="1537" width="15.5" customWidth="1"/>
    <col min="1539" max="1539" width="15.6640625" customWidth="1"/>
    <col min="1540" max="1540" width="16.5" customWidth="1"/>
    <col min="1788" max="1788" width="4.83203125" customWidth="1"/>
    <col min="1789" max="1789" width="10.5" customWidth="1"/>
    <col min="1790" max="1790" width="33.5" customWidth="1"/>
    <col min="1792" max="1792" width="15.83203125" customWidth="1"/>
    <col min="1793" max="1793" width="15.5" customWidth="1"/>
    <col min="1795" max="1795" width="15.6640625" customWidth="1"/>
    <col min="1796" max="1796" width="16.5" customWidth="1"/>
    <col min="2044" max="2044" width="4.83203125" customWidth="1"/>
    <col min="2045" max="2045" width="10.5" customWidth="1"/>
    <col min="2046" max="2046" width="33.5" customWidth="1"/>
    <col min="2048" max="2048" width="15.83203125" customWidth="1"/>
    <col min="2049" max="2049" width="15.5" customWidth="1"/>
    <col min="2051" max="2051" width="15.6640625" customWidth="1"/>
    <col min="2052" max="2052" width="16.5" customWidth="1"/>
    <col min="2300" max="2300" width="4.83203125" customWidth="1"/>
    <col min="2301" max="2301" width="10.5" customWidth="1"/>
    <col min="2302" max="2302" width="33.5" customWidth="1"/>
    <col min="2304" max="2304" width="15.83203125" customWidth="1"/>
    <col min="2305" max="2305" width="15.5" customWidth="1"/>
    <col min="2307" max="2307" width="15.6640625" customWidth="1"/>
    <col min="2308" max="2308" width="16.5" customWidth="1"/>
    <col min="2556" max="2556" width="4.83203125" customWidth="1"/>
    <col min="2557" max="2557" width="10.5" customWidth="1"/>
    <col min="2558" max="2558" width="33.5" customWidth="1"/>
    <col min="2560" max="2560" width="15.83203125" customWidth="1"/>
    <col min="2561" max="2561" width="15.5" customWidth="1"/>
    <col min="2563" max="2563" width="15.6640625" customWidth="1"/>
    <col min="2564" max="2564" width="16.5" customWidth="1"/>
    <col min="2812" max="2812" width="4.83203125" customWidth="1"/>
    <col min="2813" max="2813" width="10.5" customWidth="1"/>
    <col min="2814" max="2814" width="33.5" customWidth="1"/>
    <col min="2816" max="2816" width="15.83203125" customWidth="1"/>
    <col min="2817" max="2817" width="15.5" customWidth="1"/>
    <col min="2819" max="2819" width="15.6640625" customWidth="1"/>
    <col min="2820" max="2820" width="16.5" customWidth="1"/>
    <col min="3068" max="3068" width="4.83203125" customWidth="1"/>
    <col min="3069" max="3069" width="10.5" customWidth="1"/>
    <col min="3070" max="3070" width="33.5" customWidth="1"/>
    <col min="3072" max="3072" width="15.83203125" customWidth="1"/>
    <col min="3073" max="3073" width="15.5" customWidth="1"/>
    <col min="3075" max="3075" width="15.6640625" customWidth="1"/>
    <col min="3076" max="3076" width="16.5" customWidth="1"/>
    <col min="3324" max="3324" width="4.83203125" customWidth="1"/>
    <col min="3325" max="3325" width="10.5" customWidth="1"/>
    <col min="3326" max="3326" width="33.5" customWidth="1"/>
    <col min="3328" max="3328" width="15.83203125" customWidth="1"/>
    <col min="3329" max="3329" width="15.5" customWidth="1"/>
    <col min="3331" max="3331" width="15.6640625" customWidth="1"/>
    <col min="3332" max="3332" width="16.5" customWidth="1"/>
    <col min="3580" max="3580" width="4.83203125" customWidth="1"/>
    <col min="3581" max="3581" width="10.5" customWidth="1"/>
    <col min="3582" max="3582" width="33.5" customWidth="1"/>
    <col min="3584" max="3584" width="15.83203125" customWidth="1"/>
    <col min="3585" max="3585" width="15.5" customWidth="1"/>
    <col min="3587" max="3587" width="15.6640625" customWidth="1"/>
    <col min="3588" max="3588" width="16.5" customWidth="1"/>
    <col min="3836" max="3836" width="4.83203125" customWidth="1"/>
    <col min="3837" max="3837" width="10.5" customWidth="1"/>
    <col min="3838" max="3838" width="33.5" customWidth="1"/>
    <col min="3840" max="3840" width="15.83203125" customWidth="1"/>
    <col min="3841" max="3841" width="15.5" customWidth="1"/>
    <col min="3843" max="3843" width="15.6640625" customWidth="1"/>
    <col min="3844" max="3844" width="16.5" customWidth="1"/>
    <col min="4092" max="4092" width="4.83203125" customWidth="1"/>
    <col min="4093" max="4093" width="10.5" customWidth="1"/>
    <col min="4094" max="4094" width="33.5" customWidth="1"/>
    <col min="4096" max="4096" width="15.83203125" customWidth="1"/>
    <col min="4097" max="4097" width="15.5" customWidth="1"/>
    <col min="4099" max="4099" width="15.6640625" customWidth="1"/>
    <col min="4100" max="4100" width="16.5" customWidth="1"/>
    <col min="4348" max="4348" width="4.83203125" customWidth="1"/>
    <col min="4349" max="4349" width="10.5" customWidth="1"/>
    <col min="4350" max="4350" width="33.5" customWidth="1"/>
    <col min="4352" max="4352" width="15.83203125" customWidth="1"/>
    <col min="4353" max="4353" width="15.5" customWidth="1"/>
    <col min="4355" max="4355" width="15.6640625" customWidth="1"/>
    <col min="4356" max="4356" width="16.5" customWidth="1"/>
    <col min="4604" max="4604" width="4.83203125" customWidth="1"/>
    <col min="4605" max="4605" width="10.5" customWidth="1"/>
    <col min="4606" max="4606" width="33.5" customWidth="1"/>
    <col min="4608" max="4608" width="15.83203125" customWidth="1"/>
    <col min="4609" max="4609" width="15.5" customWidth="1"/>
    <col min="4611" max="4611" width="15.6640625" customWidth="1"/>
    <col min="4612" max="4612" width="16.5" customWidth="1"/>
    <col min="4860" max="4860" width="4.83203125" customWidth="1"/>
    <col min="4861" max="4861" width="10.5" customWidth="1"/>
    <col min="4862" max="4862" width="33.5" customWidth="1"/>
    <col min="4864" max="4864" width="15.83203125" customWidth="1"/>
    <col min="4865" max="4865" width="15.5" customWidth="1"/>
    <col min="4867" max="4867" width="15.6640625" customWidth="1"/>
    <col min="4868" max="4868" width="16.5" customWidth="1"/>
    <col min="5116" max="5116" width="4.83203125" customWidth="1"/>
    <col min="5117" max="5117" width="10.5" customWidth="1"/>
    <col min="5118" max="5118" width="33.5" customWidth="1"/>
    <col min="5120" max="5120" width="15.83203125" customWidth="1"/>
    <col min="5121" max="5121" width="15.5" customWidth="1"/>
    <col min="5123" max="5123" width="15.6640625" customWidth="1"/>
    <col min="5124" max="5124" width="16.5" customWidth="1"/>
    <col min="5372" max="5372" width="4.83203125" customWidth="1"/>
    <col min="5373" max="5373" width="10.5" customWidth="1"/>
    <col min="5374" max="5374" width="33.5" customWidth="1"/>
    <col min="5376" max="5376" width="15.83203125" customWidth="1"/>
    <col min="5377" max="5377" width="15.5" customWidth="1"/>
    <col min="5379" max="5379" width="15.6640625" customWidth="1"/>
    <col min="5380" max="5380" width="16.5" customWidth="1"/>
    <col min="5628" max="5628" width="4.83203125" customWidth="1"/>
    <col min="5629" max="5629" width="10.5" customWidth="1"/>
    <col min="5630" max="5630" width="33.5" customWidth="1"/>
    <col min="5632" max="5632" width="15.83203125" customWidth="1"/>
    <col min="5633" max="5633" width="15.5" customWidth="1"/>
    <col min="5635" max="5635" width="15.6640625" customWidth="1"/>
    <col min="5636" max="5636" width="16.5" customWidth="1"/>
    <col min="5884" max="5884" width="4.83203125" customWidth="1"/>
    <col min="5885" max="5885" width="10.5" customWidth="1"/>
    <col min="5886" max="5886" width="33.5" customWidth="1"/>
    <col min="5888" max="5888" width="15.83203125" customWidth="1"/>
    <col min="5889" max="5889" width="15.5" customWidth="1"/>
    <col min="5891" max="5891" width="15.6640625" customWidth="1"/>
    <col min="5892" max="5892" width="16.5" customWidth="1"/>
    <col min="6140" max="6140" width="4.83203125" customWidth="1"/>
    <col min="6141" max="6141" width="10.5" customWidth="1"/>
    <col min="6142" max="6142" width="33.5" customWidth="1"/>
    <col min="6144" max="6144" width="15.83203125" customWidth="1"/>
    <col min="6145" max="6145" width="15.5" customWidth="1"/>
    <col min="6147" max="6147" width="15.6640625" customWidth="1"/>
    <col min="6148" max="6148" width="16.5" customWidth="1"/>
    <col min="6396" max="6396" width="4.83203125" customWidth="1"/>
    <col min="6397" max="6397" width="10.5" customWidth="1"/>
    <col min="6398" max="6398" width="33.5" customWidth="1"/>
    <col min="6400" max="6400" width="15.83203125" customWidth="1"/>
    <col min="6401" max="6401" width="15.5" customWidth="1"/>
    <col min="6403" max="6403" width="15.6640625" customWidth="1"/>
    <col min="6404" max="6404" width="16.5" customWidth="1"/>
    <col min="6652" max="6652" width="4.83203125" customWidth="1"/>
    <col min="6653" max="6653" width="10.5" customWidth="1"/>
    <col min="6654" max="6654" width="33.5" customWidth="1"/>
    <col min="6656" max="6656" width="15.83203125" customWidth="1"/>
    <col min="6657" max="6657" width="15.5" customWidth="1"/>
    <col min="6659" max="6659" width="15.6640625" customWidth="1"/>
    <col min="6660" max="6660" width="16.5" customWidth="1"/>
    <col min="6908" max="6908" width="4.83203125" customWidth="1"/>
    <col min="6909" max="6909" width="10.5" customWidth="1"/>
    <col min="6910" max="6910" width="33.5" customWidth="1"/>
    <col min="6912" max="6912" width="15.83203125" customWidth="1"/>
    <col min="6913" max="6913" width="15.5" customWidth="1"/>
    <col min="6915" max="6915" width="15.6640625" customWidth="1"/>
    <col min="6916" max="6916" width="16.5" customWidth="1"/>
    <col min="7164" max="7164" width="4.83203125" customWidth="1"/>
    <col min="7165" max="7165" width="10.5" customWidth="1"/>
    <col min="7166" max="7166" width="33.5" customWidth="1"/>
    <col min="7168" max="7168" width="15.83203125" customWidth="1"/>
    <col min="7169" max="7169" width="15.5" customWidth="1"/>
    <col min="7171" max="7171" width="15.6640625" customWidth="1"/>
    <col min="7172" max="7172" width="16.5" customWidth="1"/>
    <col min="7420" max="7420" width="4.83203125" customWidth="1"/>
    <col min="7421" max="7421" width="10.5" customWidth="1"/>
    <col min="7422" max="7422" width="33.5" customWidth="1"/>
    <col min="7424" max="7424" width="15.83203125" customWidth="1"/>
    <col min="7425" max="7425" width="15.5" customWidth="1"/>
    <col min="7427" max="7427" width="15.6640625" customWidth="1"/>
    <col min="7428" max="7428" width="16.5" customWidth="1"/>
    <col min="7676" max="7676" width="4.83203125" customWidth="1"/>
    <col min="7677" max="7677" width="10.5" customWidth="1"/>
    <col min="7678" max="7678" width="33.5" customWidth="1"/>
    <col min="7680" max="7680" width="15.83203125" customWidth="1"/>
    <col min="7681" max="7681" width="15.5" customWidth="1"/>
    <col min="7683" max="7683" width="15.6640625" customWidth="1"/>
    <col min="7684" max="7684" width="16.5" customWidth="1"/>
    <col min="7932" max="7932" width="4.83203125" customWidth="1"/>
    <col min="7933" max="7933" width="10.5" customWidth="1"/>
    <col min="7934" max="7934" width="33.5" customWidth="1"/>
    <col min="7936" max="7936" width="15.83203125" customWidth="1"/>
    <col min="7937" max="7937" width="15.5" customWidth="1"/>
    <col min="7939" max="7939" width="15.6640625" customWidth="1"/>
    <col min="7940" max="7940" width="16.5" customWidth="1"/>
    <col min="8188" max="8188" width="4.83203125" customWidth="1"/>
    <col min="8189" max="8189" width="10.5" customWidth="1"/>
    <col min="8190" max="8190" width="33.5" customWidth="1"/>
    <col min="8192" max="8192" width="15.83203125" customWidth="1"/>
    <col min="8193" max="8193" width="15.5" customWidth="1"/>
    <col min="8195" max="8195" width="15.6640625" customWidth="1"/>
    <col min="8196" max="8196" width="16.5" customWidth="1"/>
    <col min="8444" max="8444" width="4.83203125" customWidth="1"/>
    <col min="8445" max="8445" width="10.5" customWidth="1"/>
    <col min="8446" max="8446" width="33.5" customWidth="1"/>
    <col min="8448" max="8448" width="15.83203125" customWidth="1"/>
    <col min="8449" max="8449" width="15.5" customWidth="1"/>
    <col min="8451" max="8451" width="15.6640625" customWidth="1"/>
    <col min="8452" max="8452" width="16.5" customWidth="1"/>
    <col min="8700" max="8700" width="4.83203125" customWidth="1"/>
    <col min="8701" max="8701" width="10.5" customWidth="1"/>
    <col min="8702" max="8702" width="33.5" customWidth="1"/>
    <col min="8704" max="8704" width="15.83203125" customWidth="1"/>
    <col min="8705" max="8705" width="15.5" customWidth="1"/>
    <col min="8707" max="8707" width="15.6640625" customWidth="1"/>
    <col min="8708" max="8708" width="16.5" customWidth="1"/>
    <col min="8956" max="8956" width="4.83203125" customWidth="1"/>
    <col min="8957" max="8957" width="10.5" customWidth="1"/>
    <col min="8958" max="8958" width="33.5" customWidth="1"/>
    <col min="8960" max="8960" width="15.83203125" customWidth="1"/>
    <col min="8961" max="8961" width="15.5" customWidth="1"/>
    <col min="8963" max="8963" width="15.6640625" customWidth="1"/>
    <col min="8964" max="8964" width="16.5" customWidth="1"/>
    <col min="9212" max="9212" width="4.83203125" customWidth="1"/>
    <col min="9213" max="9213" width="10.5" customWidth="1"/>
    <col min="9214" max="9214" width="33.5" customWidth="1"/>
    <col min="9216" max="9216" width="15.83203125" customWidth="1"/>
    <col min="9217" max="9217" width="15.5" customWidth="1"/>
    <col min="9219" max="9219" width="15.6640625" customWidth="1"/>
    <col min="9220" max="9220" width="16.5" customWidth="1"/>
    <col min="9468" max="9468" width="4.83203125" customWidth="1"/>
    <col min="9469" max="9469" width="10.5" customWidth="1"/>
    <col min="9470" max="9470" width="33.5" customWidth="1"/>
    <col min="9472" max="9472" width="15.83203125" customWidth="1"/>
    <col min="9473" max="9473" width="15.5" customWidth="1"/>
    <col min="9475" max="9475" width="15.6640625" customWidth="1"/>
    <col min="9476" max="9476" width="16.5" customWidth="1"/>
    <col min="9724" max="9724" width="4.83203125" customWidth="1"/>
    <col min="9725" max="9725" width="10.5" customWidth="1"/>
    <col min="9726" max="9726" width="33.5" customWidth="1"/>
    <col min="9728" max="9728" width="15.83203125" customWidth="1"/>
    <col min="9729" max="9729" width="15.5" customWidth="1"/>
    <col min="9731" max="9731" width="15.6640625" customWidth="1"/>
    <col min="9732" max="9732" width="16.5" customWidth="1"/>
    <col min="9980" max="9980" width="4.83203125" customWidth="1"/>
    <col min="9981" max="9981" width="10.5" customWidth="1"/>
    <col min="9982" max="9982" width="33.5" customWidth="1"/>
    <col min="9984" max="9984" width="15.83203125" customWidth="1"/>
    <col min="9985" max="9985" width="15.5" customWidth="1"/>
    <col min="9987" max="9987" width="15.6640625" customWidth="1"/>
    <col min="9988" max="9988" width="16.5" customWidth="1"/>
    <col min="10236" max="10236" width="4.83203125" customWidth="1"/>
    <col min="10237" max="10237" width="10.5" customWidth="1"/>
    <col min="10238" max="10238" width="33.5" customWidth="1"/>
    <col min="10240" max="10240" width="15.83203125" customWidth="1"/>
    <col min="10241" max="10241" width="15.5" customWidth="1"/>
    <col min="10243" max="10243" width="15.6640625" customWidth="1"/>
    <col min="10244" max="10244" width="16.5" customWidth="1"/>
    <col min="10492" max="10492" width="4.83203125" customWidth="1"/>
    <col min="10493" max="10493" width="10.5" customWidth="1"/>
    <col min="10494" max="10494" width="33.5" customWidth="1"/>
    <col min="10496" max="10496" width="15.83203125" customWidth="1"/>
    <col min="10497" max="10497" width="15.5" customWidth="1"/>
    <col min="10499" max="10499" width="15.6640625" customWidth="1"/>
    <col min="10500" max="10500" width="16.5" customWidth="1"/>
    <col min="10748" max="10748" width="4.83203125" customWidth="1"/>
    <col min="10749" max="10749" width="10.5" customWidth="1"/>
    <col min="10750" max="10750" width="33.5" customWidth="1"/>
    <col min="10752" max="10752" width="15.83203125" customWidth="1"/>
    <col min="10753" max="10753" width="15.5" customWidth="1"/>
    <col min="10755" max="10755" width="15.6640625" customWidth="1"/>
    <col min="10756" max="10756" width="16.5" customWidth="1"/>
    <col min="11004" max="11004" width="4.83203125" customWidth="1"/>
    <col min="11005" max="11005" width="10.5" customWidth="1"/>
    <col min="11006" max="11006" width="33.5" customWidth="1"/>
    <col min="11008" max="11008" width="15.83203125" customWidth="1"/>
    <col min="11009" max="11009" width="15.5" customWidth="1"/>
    <col min="11011" max="11011" width="15.6640625" customWidth="1"/>
    <col min="11012" max="11012" width="16.5" customWidth="1"/>
    <col min="11260" max="11260" width="4.83203125" customWidth="1"/>
    <col min="11261" max="11261" width="10.5" customWidth="1"/>
    <col min="11262" max="11262" width="33.5" customWidth="1"/>
    <col min="11264" max="11264" width="15.83203125" customWidth="1"/>
    <col min="11265" max="11265" width="15.5" customWidth="1"/>
    <col min="11267" max="11267" width="15.6640625" customWidth="1"/>
    <col min="11268" max="11268" width="16.5" customWidth="1"/>
    <col min="11516" max="11516" width="4.83203125" customWidth="1"/>
    <col min="11517" max="11517" width="10.5" customWidth="1"/>
    <col min="11518" max="11518" width="33.5" customWidth="1"/>
    <col min="11520" max="11520" width="15.83203125" customWidth="1"/>
    <col min="11521" max="11521" width="15.5" customWidth="1"/>
    <col min="11523" max="11523" width="15.6640625" customWidth="1"/>
    <col min="11524" max="11524" width="16.5" customWidth="1"/>
    <col min="11772" max="11772" width="4.83203125" customWidth="1"/>
    <col min="11773" max="11773" width="10.5" customWidth="1"/>
    <col min="11774" max="11774" width="33.5" customWidth="1"/>
    <col min="11776" max="11776" width="15.83203125" customWidth="1"/>
    <col min="11777" max="11777" width="15.5" customWidth="1"/>
    <col min="11779" max="11779" width="15.6640625" customWidth="1"/>
    <col min="11780" max="11780" width="16.5" customWidth="1"/>
    <col min="12028" max="12028" width="4.83203125" customWidth="1"/>
    <col min="12029" max="12029" width="10.5" customWidth="1"/>
    <col min="12030" max="12030" width="33.5" customWidth="1"/>
    <col min="12032" max="12032" width="15.83203125" customWidth="1"/>
    <col min="12033" max="12033" width="15.5" customWidth="1"/>
    <col min="12035" max="12035" width="15.6640625" customWidth="1"/>
    <col min="12036" max="12036" width="16.5" customWidth="1"/>
    <col min="12284" max="12284" width="4.83203125" customWidth="1"/>
    <col min="12285" max="12285" width="10.5" customWidth="1"/>
    <col min="12286" max="12286" width="33.5" customWidth="1"/>
    <col min="12288" max="12288" width="15.83203125" customWidth="1"/>
    <col min="12289" max="12289" width="15.5" customWidth="1"/>
    <col min="12291" max="12291" width="15.6640625" customWidth="1"/>
    <col min="12292" max="12292" width="16.5" customWidth="1"/>
    <col min="12540" max="12540" width="4.83203125" customWidth="1"/>
    <col min="12541" max="12541" width="10.5" customWidth="1"/>
    <col min="12542" max="12542" width="33.5" customWidth="1"/>
    <col min="12544" max="12544" width="15.83203125" customWidth="1"/>
    <col min="12545" max="12545" width="15.5" customWidth="1"/>
    <col min="12547" max="12547" width="15.6640625" customWidth="1"/>
    <col min="12548" max="12548" width="16.5" customWidth="1"/>
    <col min="12796" max="12796" width="4.83203125" customWidth="1"/>
    <col min="12797" max="12797" width="10.5" customWidth="1"/>
    <col min="12798" max="12798" width="33.5" customWidth="1"/>
    <col min="12800" max="12800" width="15.83203125" customWidth="1"/>
    <col min="12801" max="12801" width="15.5" customWidth="1"/>
    <col min="12803" max="12803" width="15.6640625" customWidth="1"/>
    <col min="12804" max="12804" width="16.5" customWidth="1"/>
    <col min="13052" max="13052" width="4.83203125" customWidth="1"/>
    <col min="13053" max="13053" width="10.5" customWidth="1"/>
    <col min="13054" max="13054" width="33.5" customWidth="1"/>
    <col min="13056" max="13056" width="15.83203125" customWidth="1"/>
    <col min="13057" max="13057" width="15.5" customWidth="1"/>
    <col min="13059" max="13059" width="15.6640625" customWidth="1"/>
    <col min="13060" max="13060" width="16.5" customWidth="1"/>
    <col min="13308" max="13308" width="4.83203125" customWidth="1"/>
    <col min="13309" max="13309" width="10.5" customWidth="1"/>
    <col min="13310" max="13310" width="33.5" customWidth="1"/>
    <col min="13312" max="13312" width="15.83203125" customWidth="1"/>
    <col min="13313" max="13313" width="15.5" customWidth="1"/>
    <col min="13315" max="13315" width="15.6640625" customWidth="1"/>
    <col min="13316" max="13316" width="16.5" customWidth="1"/>
    <col min="13564" max="13564" width="4.83203125" customWidth="1"/>
    <col min="13565" max="13565" width="10.5" customWidth="1"/>
    <col min="13566" max="13566" width="33.5" customWidth="1"/>
    <col min="13568" max="13568" width="15.83203125" customWidth="1"/>
    <col min="13569" max="13569" width="15.5" customWidth="1"/>
    <col min="13571" max="13571" width="15.6640625" customWidth="1"/>
    <col min="13572" max="13572" width="16.5" customWidth="1"/>
    <col min="13820" max="13820" width="4.83203125" customWidth="1"/>
    <col min="13821" max="13821" width="10.5" customWidth="1"/>
    <col min="13822" max="13822" width="33.5" customWidth="1"/>
    <col min="13824" max="13824" width="15.83203125" customWidth="1"/>
    <col min="13825" max="13825" width="15.5" customWidth="1"/>
    <col min="13827" max="13827" width="15.6640625" customWidth="1"/>
    <col min="13828" max="13828" width="16.5" customWidth="1"/>
    <col min="14076" max="14076" width="4.83203125" customWidth="1"/>
    <col min="14077" max="14077" width="10.5" customWidth="1"/>
    <col min="14078" max="14078" width="33.5" customWidth="1"/>
    <col min="14080" max="14080" width="15.83203125" customWidth="1"/>
    <col min="14081" max="14081" width="15.5" customWidth="1"/>
    <col min="14083" max="14083" width="15.6640625" customWidth="1"/>
    <col min="14084" max="14084" width="16.5" customWidth="1"/>
    <col min="14332" max="14332" width="4.83203125" customWidth="1"/>
    <col min="14333" max="14333" width="10.5" customWidth="1"/>
    <col min="14334" max="14334" width="33.5" customWidth="1"/>
    <col min="14336" max="14336" width="15.83203125" customWidth="1"/>
    <col min="14337" max="14337" width="15.5" customWidth="1"/>
    <col min="14339" max="14339" width="15.6640625" customWidth="1"/>
    <col min="14340" max="14340" width="16.5" customWidth="1"/>
    <col min="14588" max="14588" width="4.83203125" customWidth="1"/>
    <col min="14589" max="14589" width="10.5" customWidth="1"/>
    <col min="14590" max="14590" width="33.5" customWidth="1"/>
    <col min="14592" max="14592" width="15.83203125" customWidth="1"/>
    <col min="14593" max="14593" width="15.5" customWidth="1"/>
    <col min="14595" max="14595" width="15.6640625" customWidth="1"/>
    <col min="14596" max="14596" width="16.5" customWidth="1"/>
    <col min="14844" max="14844" width="4.83203125" customWidth="1"/>
    <col min="14845" max="14845" width="10.5" customWidth="1"/>
    <col min="14846" max="14846" width="33.5" customWidth="1"/>
    <col min="14848" max="14848" width="15.83203125" customWidth="1"/>
    <col min="14849" max="14849" width="15.5" customWidth="1"/>
    <col min="14851" max="14851" width="15.6640625" customWidth="1"/>
    <col min="14852" max="14852" width="16.5" customWidth="1"/>
    <col min="15100" max="15100" width="4.83203125" customWidth="1"/>
    <col min="15101" max="15101" width="10.5" customWidth="1"/>
    <col min="15102" max="15102" width="33.5" customWidth="1"/>
    <col min="15104" max="15104" width="15.83203125" customWidth="1"/>
    <col min="15105" max="15105" width="15.5" customWidth="1"/>
    <col min="15107" max="15107" width="15.6640625" customWidth="1"/>
    <col min="15108" max="15108" width="16.5" customWidth="1"/>
    <col min="15356" max="15356" width="4.83203125" customWidth="1"/>
    <col min="15357" max="15357" width="10.5" customWidth="1"/>
    <col min="15358" max="15358" width="33.5" customWidth="1"/>
    <col min="15360" max="15360" width="15.83203125" customWidth="1"/>
    <col min="15361" max="15361" width="15.5" customWidth="1"/>
    <col min="15363" max="15363" width="15.6640625" customWidth="1"/>
    <col min="15364" max="15364" width="16.5" customWidth="1"/>
    <col min="15612" max="15612" width="4.83203125" customWidth="1"/>
    <col min="15613" max="15613" width="10.5" customWidth="1"/>
    <col min="15614" max="15614" width="33.5" customWidth="1"/>
    <col min="15616" max="15616" width="15.83203125" customWidth="1"/>
    <col min="15617" max="15617" width="15.5" customWidth="1"/>
    <col min="15619" max="15619" width="15.6640625" customWidth="1"/>
    <col min="15620" max="15620" width="16.5" customWidth="1"/>
    <col min="15868" max="15868" width="4.83203125" customWidth="1"/>
    <col min="15869" max="15869" width="10.5" customWidth="1"/>
    <col min="15870" max="15870" width="33.5" customWidth="1"/>
    <col min="15872" max="15872" width="15.83203125" customWidth="1"/>
    <col min="15873" max="15873" width="15.5" customWidth="1"/>
    <col min="15875" max="15875" width="15.6640625" customWidth="1"/>
    <col min="15876" max="15876" width="16.5" customWidth="1"/>
    <col min="16124" max="16124" width="4.83203125" customWidth="1"/>
    <col min="16125" max="16125" width="10.5" customWidth="1"/>
    <col min="16126" max="16126" width="33.5" customWidth="1"/>
    <col min="16128" max="16128" width="15.83203125" customWidth="1"/>
    <col min="16129" max="16129" width="15.5" customWidth="1"/>
    <col min="16131" max="16131" width="15.6640625" customWidth="1"/>
    <col min="16132" max="16132" width="16.5" customWidth="1"/>
  </cols>
  <sheetData>
    <row r="1" spans="1:13">
      <c r="B1" s="36" t="s">
        <v>224</v>
      </c>
      <c r="I1" t="s">
        <v>531</v>
      </c>
    </row>
    <row r="4" spans="1:13">
      <c r="B4" s="1" t="s">
        <v>0</v>
      </c>
    </row>
    <row r="5" spans="1:13" s="2" customFormat="1">
      <c r="A5" s="3"/>
      <c r="B5" t="s">
        <v>1</v>
      </c>
    </row>
    <row r="6" spans="1:13" s="2" customFormat="1">
      <c r="A6" s="4"/>
      <c r="B6" t="s">
        <v>2</v>
      </c>
    </row>
    <row r="7" spans="1:13" s="2" customFormat="1" ht="13">
      <c r="B7" s="2" t="s">
        <v>3</v>
      </c>
    </row>
    <row r="8" spans="1:13" s="2" customFormat="1" ht="13">
      <c r="B8" s="4"/>
    </row>
    <row r="9" spans="1:13" s="2" customFormat="1" ht="13">
      <c r="A9" s="385" t="s">
        <v>4</v>
      </c>
      <c r="B9" s="385"/>
      <c r="C9" s="385"/>
      <c r="D9" s="385"/>
    </row>
    <row r="10" spans="1:13" s="2" customFormat="1" ht="13">
      <c r="B10" s="4"/>
    </row>
    <row r="11" spans="1:13" s="2" customFormat="1" ht="13">
      <c r="B11" s="1" t="s">
        <v>650</v>
      </c>
    </row>
    <row r="12" spans="1:13" s="2" customFormat="1" ht="13">
      <c r="B12" s="1"/>
    </row>
    <row r="13" spans="1:13" ht="16" thickBot="1">
      <c r="B13" s="2"/>
    </row>
    <row r="14" spans="1:13" ht="25.5" customHeight="1" thickTop="1" thickBot="1">
      <c r="A14" s="340" t="s">
        <v>228</v>
      </c>
      <c r="B14" s="350" t="s">
        <v>6</v>
      </c>
      <c r="C14" s="340" t="s">
        <v>7</v>
      </c>
      <c r="D14" s="340" t="s">
        <v>229</v>
      </c>
      <c r="E14" s="340" t="s">
        <v>225</v>
      </c>
      <c r="F14" s="340" t="s">
        <v>231</v>
      </c>
      <c r="G14" s="340" t="s">
        <v>226</v>
      </c>
      <c r="H14" s="350" t="s">
        <v>230</v>
      </c>
      <c r="I14" s="340" t="s">
        <v>227</v>
      </c>
      <c r="J14" s="340" t="s">
        <v>710</v>
      </c>
      <c r="K14" s="340" t="s">
        <v>328</v>
      </c>
    </row>
    <row r="15" spans="1:13" ht="17.75" customHeight="1" thickTop="1">
      <c r="A15" s="154">
        <v>1</v>
      </c>
      <c r="B15" s="124" t="s">
        <v>677</v>
      </c>
      <c r="C15" s="21" t="s">
        <v>8</v>
      </c>
      <c r="D15" s="39">
        <v>350</v>
      </c>
      <c r="E15" s="7"/>
      <c r="F15" s="50"/>
      <c r="G15" s="131">
        <f>+(E15*F15)+E15</f>
        <v>0</v>
      </c>
      <c r="H15" s="185">
        <f>+D15*E15</f>
        <v>0</v>
      </c>
      <c r="I15" s="185">
        <f>+E15*F15</f>
        <v>0</v>
      </c>
      <c r="J15" s="186"/>
      <c r="K15" s="133"/>
      <c r="L15" s="337"/>
      <c r="M15" s="79"/>
    </row>
    <row r="16" spans="1:13" ht="17.75" customHeight="1">
      <c r="A16" s="148">
        <v>2</v>
      </c>
      <c r="B16" s="124" t="s">
        <v>686</v>
      </c>
      <c r="C16" s="21" t="s">
        <v>8</v>
      </c>
      <c r="D16" s="39">
        <v>505</v>
      </c>
      <c r="E16" s="7"/>
      <c r="F16" s="50"/>
      <c r="G16" s="131">
        <f>+(E16*F16)+E16</f>
        <v>0</v>
      </c>
      <c r="H16" s="185">
        <f>+D16*E16</f>
        <v>0</v>
      </c>
      <c r="I16" s="185">
        <f>+E16*F16</f>
        <v>0</v>
      </c>
      <c r="J16" s="186"/>
      <c r="K16" s="133"/>
      <c r="L16" s="337"/>
      <c r="M16" s="79"/>
    </row>
    <row r="17" spans="1:13" ht="17.75" customHeight="1" thickBot="1">
      <c r="A17" s="148">
        <v>3</v>
      </c>
      <c r="B17" s="124" t="s">
        <v>678</v>
      </c>
      <c r="C17" s="21" t="s">
        <v>8</v>
      </c>
      <c r="D17" s="39">
        <v>330</v>
      </c>
      <c r="E17" s="7"/>
      <c r="F17" s="50"/>
      <c r="G17" s="131">
        <f t="shared" ref="G17" si="0">+(E17*F17)+E17</f>
        <v>0</v>
      </c>
      <c r="H17" s="185">
        <f t="shared" ref="H17:I17" si="1">+D17*E17</f>
        <v>0</v>
      </c>
      <c r="I17" s="185">
        <f t="shared" si="1"/>
        <v>0</v>
      </c>
      <c r="J17" s="186"/>
      <c r="K17" s="133"/>
      <c r="L17" s="337"/>
      <c r="M17" s="79"/>
    </row>
    <row r="18" spans="1:13" ht="25.5" customHeight="1" thickTop="1" thickBot="1">
      <c r="A18" s="341"/>
      <c r="B18" s="342" t="s">
        <v>232</v>
      </c>
      <c r="C18" s="344"/>
      <c r="D18" s="344"/>
      <c r="E18" s="344"/>
      <c r="F18" s="344"/>
      <c r="G18" s="344"/>
      <c r="H18" s="346">
        <f>SUM(H15:H17)</f>
        <v>0</v>
      </c>
      <c r="I18" s="353">
        <f>SUM(I15:I17)</f>
        <v>0</v>
      </c>
      <c r="J18" s="353"/>
      <c r="K18" s="344"/>
    </row>
    <row r="19" spans="1:13" ht="16" thickTop="1"/>
    <row r="20" spans="1:13">
      <c r="B20" s="8"/>
      <c r="C20" s="8"/>
      <c r="D20" s="8"/>
      <c r="K20" s="8"/>
    </row>
    <row r="21" spans="1:13">
      <c r="B21" s="22" t="s">
        <v>75</v>
      </c>
      <c r="C21" s="23"/>
      <c r="D21" s="24"/>
      <c r="K21" s="24"/>
    </row>
    <row r="22" spans="1:13">
      <c r="B22" s="22"/>
      <c r="C22" s="23"/>
      <c r="D22" s="24"/>
      <c r="K22" s="24"/>
    </row>
    <row r="23" spans="1:13">
      <c r="B23" s="22" t="s">
        <v>157</v>
      </c>
      <c r="C23" s="23"/>
      <c r="D23" s="24"/>
      <c r="K23" s="24"/>
    </row>
    <row r="24" spans="1:13">
      <c r="B24" t="s">
        <v>158</v>
      </c>
      <c r="C24" s="9"/>
      <c r="D24" s="1"/>
      <c r="K24" s="1"/>
    </row>
    <row r="25" spans="1:13">
      <c r="B25" t="s">
        <v>159</v>
      </c>
      <c r="C25" s="9"/>
      <c r="D25" s="1"/>
      <c r="K25" s="1"/>
    </row>
    <row r="26" spans="1:13">
      <c r="B26" s="386" t="s">
        <v>156</v>
      </c>
      <c r="C26" s="386"/>
      <c r="D26" s="386"/>
      <c r="E26" s="386"/>
      <c r="F26" s="386"/>
      <c r="G26" s="386"/>
    </row>
    <row r="27" spans="1:13">
      <c r="B27" s="27"/>
      <c r="C27" s="27"/>
      <c r="D27" s="27"/>
      <c r="E27" s="27"/>
      <c r="F27" s="27"/>
      <c r="G27" s="27"/>
      <c r="K27" s="27"/>
    </row>
    <row r="28" spans="1:13">
      <c r="B28" s="10" t="s">
        <v>24</v>
      </c>
      <c r="C28" s="11" t="s">
        <v>76</v>
      </c>
      <c r="D28" s="1" t="s">
        <v>26</v>
      </c>
      <c r="K28" s="1"/>
    </row>
    <row r="31" spans="1:13">
      <c r="B31" t="s">
        <v>27</v>
      </c>
      <c r="H31" t="s">
        <v>233</v>
      </c>
    </row>
  </sheetData>
  <mergeCells count="2">
    <mergeCell ref="A9:D9"/>
    <mergeCell ref="B26:G2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L45"/>
  <sheetViews>
    <sheetView topLeftCell="B2" zoomScale="110" zoomScaleNormal="110"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79.5" customWidth="1"/>
    <col min="5" max="5" width="15.83203125" customWidth="1"/>
    <col min="6" max="6" width="14.83203125" customWidth="1"/>
    <col min="7" max="7" width="12.6640625" customWidth="1"/>
    <col min="8" max="8" width="14.33203125" customWidth="1"/>
    <col min="9" max="11" width="21.33203125" customWidth="1"/>
    <col min="12" max="12" width="15.8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2:12">
      <c r="C1" s="36" t="s">
        <v>224</v>
      </c>
      <c r="J1" t="s">
        <v>531</v>
      </c>
    </row>
    <row r="4" spans="2:12">
      <c r="C4" s="1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385" t="s">
        <v>4</v>
      </c>
      <c r="C9" s="385"/>
      <c r="D9" s="385"/>
      <c r="E9" s="385"/>
    </row>
    <row r="10" spans="2:12" s="2" customFormat="1" ht="13">
      <c r="C10" s="4"/>
    </row>
    <row r="11" spans="2:12" s="2" customFormat="1" ht="13">
      <c r="C11" s="1" t="s">
        <v>651</v>
      </c>
    </row>
    <row r="12" spans="2:12" s="2" customFormat="1" ht="13">
      <c r="C12" s="1"/>
    </row>
    <row r="13" spans="2:12" ht="16" thickBot="1">
      <c r="C13" s="2"/>
    </row>
    <row r="14" spans="2:12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40" t="s">
        <v>226</v>
      </c>
      <c r="I14" s="350" t="s">
        <v>230</v>
      </c>
      <c r="J14" s="340" t="s">
        <v>227</v>
      </c>
      <c r="K14" s="340" t="s">
        <v>710</v>
      </c>
      <c r="L14" s="340" t="s">
        <v>328</v>
      </c>
    </row>
    <row r="15" spans="2:12" ht="17.75" customHeight="1" thickTop="1">
      <c r="B15" s="114">
        <v>1</v>
      </c>
      <c r="C15" s="120" t="s">
        <v>479</v>
      </c>
      <c r="D15" s="162" t="s">
        <v>62</v>
      </c>
      <c r="E15" s="34">
        <v>1400</v>
      </c>
      <c r="F15" s="7"/>
      <c r="G15" s="50"/>
      <c r="H15" s="131">
        <f t="shared" ref="H15" si="0">+(F15*G15)+F15</f>
        <v>0</v>
      </c>
      <c r="I15" s="76">
        <f t="shared" ref="I15" si="1">+E15*F15</f>
        <v>0</v>
      </c>
      <c r="J15" s="93">
        <f t="shared" ref="J15" si="2">+E15*H15</f>
        <v>0</v>
      </c>
      <c r="K15" s="92"/>
      <c r="L15" s="270"/>
    </row>
    <row r="16" spans="2:12" ht="19.5" customHeight="1">
      <c r="B16" s="104">
        <v>2</v>
      </c>
      <c r="C16" s="187" t="s">
        <v>632</v>
      </c>
      <c r="D16" s="139" t="s">
        <v>62</v>
      </c>
      <c r="E16" s="43">
        <v>116</v>
      </c>
      <c r="F16" s="6"/>
      <c r="G16" s="50"/>
      <c r="H16" s="131">
        <f t="shared" ref="H16:H28" si="3">+(F16*G16)+F16</f>
        <v>0</v>
      </c>
      <c r="I16" s="93">
        <f t="shared" ref="I16:I17" si="4">+E16*F16</f>
        <v>0</v>
      </c>
      <c r="J16" s="93">
        <f t="shared" ref="J16:J28" si="5">+E16*H16</f>
        <v>0</v>
      </c>
      <c r="K16" s="93"/>
      <c r="L16" s="248"/>
    </row>
    <row r="17" spans="2:12" ht="31.5" customHeight="1">
      <c r="B17" s="115">
        <v>3</v>
      </c>
      <c r="C17" s="238" t="s">
        <v>257</v>
      </c>
      <c r="D17" s="139" t="s">
        <v>62</v>
      </c>
      <c r="E17" s="43">
        <v>50</v>
      </c>
      <c r="F17" s="7"/>
      <c r="G17" s="50"/>
      <c r="H17" s="131">
        <f t="shared" si="3"/>
        <v>0</v>
      </c>
      <c r="I17" s="76">
        <f t="shared" si="4"/>
        <v>0</v>
      </c>
      <c r="J17" s="93">
        <f t="shared" si="5"/>
        <v>0</v>
      </c>
      <c r="K17" s="93"/>
      <c r="L17" s="248"/>
    </row>
    <row r="18" spans="2:12" ht="17.75" customHeight="1">
      <c r="B18" s="104">
        <v>4</v>
      </c>
      <c r="C18" s="187" t="s">
        <v>145</v>
      </c>
      <c r="D18" s="139" t="s">
        <v>62</v>
      </c>
      <c r="E18" s="43">
        <v>2340</v>
      </c>
      <c r="F18" s="7"/>
      <c r="G18" s="50"/>
      <c r="H18" s="131">
        <f t="shared" si="3"/>
        <v>0</v>
      </c>
      <c r="I18" s="92">
        <v>0</v>
      </c>
      <c r="J18" s="93">
        <f t="shared" si="5"/>
        <v>0</v>
      </c>
      <c r="K18" s="93"/>
      <c r="L18" s="248"/>
    </row>
    <row r="19" spans="2:12" ht="17.75" customHeight="1">
      <c r="B19" s="115">
        <v>5</v>
      </c>
      <c r="C19" s="124" t="s">
        <v>482</v>
      </c>
      <c r="D19" s="139" t="s">
        <v>62</v>
      </c>
      <c r="E19" s="43">
        <v>1629</v>
      </c>
      <c r="F19" s="7"/>
      <c r="G19" s="50"/>
      <c r="H19" s="131">
        <f t="shared" si="3"/>
        <v>0</v>
      </c>
      <c r="I19" s="93">
        <f t="shared" ref="I19:I27" si="6">+E19*F19</f>
        <v>0</v>
      </c>
      <c r="J19" s="93">
        <f t="shared" si="5"/>
        <v>0</v>
      </c>
      <c r="K19" s="93"/>
      <c r="L19" s="248"/>
    </row>
    <row r="20" spans="2:12" ht="17.75" customHeight="1">
      <c r="B20" s="104">
        <v>6</v>
      </c>
      <c r="C20" s="187" t="s">
        <v>400</v>
      </c>
      <c r="D20" s="139" t="s">
        <v>62</v>
      </c>
      <c r="E20" s="21">
        <v>50</v>
      </c>
      <c r="F20" s="7"/>
      <c r="G20" s="50"/>
      <c r="H20" s="131">
        <f t="shared" si="3"/>
        <v>0</v>
      </c>
      <c r="I20" s="93">
        <f t="shared" si="6"/>
        <v>0</v>
      </c>
      <c r="J20" s="93">
        <f t="shared" si="5"/>
        <v>0</v>
      </c>
      <c r="K20" s="93"/>
      <c r="L20" s="221"/>
    </row>
    <row r="21" spans="2:12" ht="17.75" customHeight="1">
      <c r="B21" s="115">
        <v>7</v>
      </c>
      <c r="C21" s="124" t="s">
        <v>483</v>
      </c>
      <c r="D21" s="139" t="s">
        <v>62</v>
      </c>
      <c r="E21" s="43">
        <v>100</v>
      </c>
      <c r="F21" s="7"/>
      <c r="G21" s="50"/>
      <c r="H21" s="131">
        <f t="shared" si="3"/>
        <v>0</v>
      </c>
      <c r="I21" s="93">
        <f>+E21*F21</f>
        <v>0</v>
      </c>
      <c r="J21" s="93">
        <f t="shared" si="5"/>
        <v>0</v>
      </c>
      <c r="K21" s="93"/>
      <c r="L21" s="248"/>
    </row>
    <row r="22" spans="2:12" ht="17.75" customHeight="1">
      <c r="B22" s="104">
        <v>8</v>
      </c>
      <c r="C22" s="124" t="s">
        <v>484</v>
      </c>
      <c r="D22" s="139" t="s">
        <v>62</v>
      </c>
      <c r="E22" s="21">
        <v>20</v>
      </c>
      <c r="F22" s="7"/>
      <c r="G22" s="50"/>
      <c r="H22" s="131">
        <f t="shared" si="3"/>
        <v>0</v>
      </c>
      <c r="I22" s="93">
        <f t="shared" si="6"/>
        <v>0</v>
      </c>
      <c r="J22" s="93">
        <f t="shared" si="5"/>
        <v>0</v>
      </c>
      <c r="K22" s="93"/>
      <c r="L22" s="221"/>
    </row>
    <row r="23" spans="2:12" ht="17.75" customHeight="1">
      <c r="B23" s="115">
        <v>9</v>
      </c>
      <c r="C23" s="187" t="s">
        <v>633</v>
      </c>
      <c r="D23" s="139" t="s">
        <v>62</v>
      </c>
      <c r="E23" s="43">
        <v>2386</v>
      </c>
      <c r="F23" s="7"/>
      <c r="G23" s="50"/>
      <c r="H23" s="131">
        <f t="shared" si="3"/>
        <v>0</v>
      </c>
      <c r="I23" s="93">
        <f t="shared" si="6"/>
        <v>0</v>
      </c>
      <c r="J23" s="93">
        <f t="shared" si="5"/>
        <v>0</v>
      </c>
      <c r="K23" s="93"/>
      <c r="L23" s="248"/>
    </row>
    <row r="24" spans="2:12" ht="17.75" customHeight="1">
      <c r="B24" s="104">
        <v>10</v>
      </c>
      <c r="C24" s="187" t="s">
        <v>634</v>
      </c>
      <c r="D24" s="139" t="s">
        <v>62</v>
      </c>
      <c r="E24" s="21">
        <v>50</v>
      </c>
      <c r="F24" s="7"/>
      <c r="G24" s="50"/>
      <c r="H24" s="131">
        <f t="shared" si="3"/>
        <v>0</v>
      </c>
      <c r="I24" s="93">
        <f t="shared" si="6"/>
        <v>0</v>
      </c>
      <c r="J24" s="93">
        <f t="shared" si="5"/>
        <v>0</v>
      </c>
      <c r="K24" s="93"/>
      <c r="L24" s="221"/>
    </row>
    <row r="25" spans="2:12" ht="17.75" customHeight="1">
      <c r="B25" s="115">
        <v>11</v>
      </c>
      <c r="C25" s="124" t="s">
        <v>485</v>
      </c>
      <c r="D25" s="139" t="s">
        <v>62</v>
      </c>
      <c r="E25" s="43">
        <v>6000</v>
      </c>
      <c r="F25" s="7"/>
      <c r="G25" s="50"/>
      <c r="H25" s="131">
        <f t="shared" si="3"/>
        <v>0</v>
      </c>
      <c r="I25" s="93">
        <f t="shared" si="6"/>
        <v>0</v>
      </c>
      <c r="J25" s="93">
        <f t="shared" si="5"/>
        <v>0</v>
      </c>
      <c r="K25" s="93"/>
      <c r="L25" s="248"/>
    </row>
    <row r="26" spans="2:12" ht="17.75" customHeight="1">
      <c r="B26" s="104">
        <v>12</v>
      </c>
      <c r="C26" s="124" t="s">
        <v>488</v>
      </c>
      <c r="D26" s="139" t="s">
        <v>62</v>
      </c>
      <c r="E26" s="43">
        <v>980</v>
      </c>
      <c r="F26" s="7"/>
      <c r="G26" s="50"/>
      <c r="H26" s="131">
        <f t="shared" si="3"/>
        <v>0</v>
      </c>
      <c r="I26" s="93">
        <f t="shared" si="6"/>
        <v>0</v>
      </c>
      <c r="J26" s="93">
        <f t="shared" si="5"/>
        <v>0</v>
      </c>
      <c r="K26" s="93"/>
      <c r="L26" s="248"/>
    </row>
    <row r="27" spans="2:12" ht="17.75" customHeight="1">
      <c r="B27" s="115">
        <v>13</v>
      </c>
      <c r="C27" s="187" t="s">
        <v>635</v>
      </c>
      <c r="D27" s="139" t="s">
        <v>62</v>
      </c>
      <c r="E27" s="21">
        <v>316</v>
      </c>
      <c r="F27" s="7"/>
      <c r="G27" s="50"/>
      <c r="H27" s="131">
        <f t="shared" si="3"/>
        <v>0</v>
      </c>
      <c r="I27" s="93">
        <f t="shared" si="6"/>
        <v>0</v>
      </c>
      <c r="J27" s="93">
        <f t="shared" si="5"/>
        <v>0</v>
      </c>
      <c r="K27" s="93"/>
      <c r="L27" s="221"/>
    </row>
    <row r="28" spans="2:12" ht="17.75" customHeight="1">
      <c r="B28" s="104">
        <v>14</v>
      </c>
      <c r="C28" s="124" t="s">
        <v>489</v>
      </c>
      <c r="D28" s="139" t="s">
        <v>62</v>
      </c>
      <c r="E28" s="21">
        <v>120</v>
      </c>
      <c r="F28" s="7"/>
      <c r="G28" s="50"/>
      <c r="H28" s="131">
        <f t="shared" si="3"/>
        <v>0</v>
      </c>
      <c r="I28" s="93">
        <f>+E28*F28</f>
        <v>0</v>
      </c>
      <c r="J28" s="93">
        <f t="shared" si="5"/>
        <v>0</v>
      </c>
      <c r="K28" s="93"/>
      <c r="L28" s="221"/>
    </row>
    <row r="29" spans="2:12" ht="17.75" customHeight="1">
      <c r="B29" s="115">
        <v>15</v>
      </c>
      <c r="C29" s="210" t="s">
        <v>490</v>
      </c>
      <c r="D29" s="137" t="s">
        <v>62</v>
      </c>
      <c r="E29" s="81">
        <v>3800</v>
      </c>
      <c r="F29" s="7"/>
      <c r="G29" s="50"/>
      <c r="H29" s="131">
        <f>+(F29*G29)+F29</f>
        <v>0</v>
      </c>
      <c r="I29" s="93">
        <f>+E29*F29</f>
        <v>0</v>
      </c>
      <c r="J29" s="93">
        <f>+E29*H29</f>
        <v>0</v>
      </c>
      <c r="K29" s="158"/>
      <c r="L29" s="253"/>
    </row>
    <row r="30" spans="2:12" ht="27.75" customHeight="1" thickBot="1">
      <c r="B30" s="104">
        <v>16</v>
      </c>
      <c r="C30" s="240" t="s">
        <v>491</v>
      </c>
      <c r="D30" s="274" t="s">
        <v>62</v>
      </c>
      <c r="E30" s="80">
        <v>100</v>
      </c>
      <c r="F30" s="7"/>
      <c r="G30" s="50"/>
      <c r="H30" s="131">
        <f>+(F30*G30)+F30</f>
        <v>0</v>
      </c>
      <c r="I30" s="93">
        <f>+E30*F30</f>
        <v>0</v>
      </c>
      <c r="J30" s="93">
        <f>+E30*H30</f>
        <v>0</v>
      </c>
      <c r="K30" s="158"/>
      <c r="L30" s="253"/>
    </row>
    <row r="31" spans="2:12" ht="25.5" customHeight="1" thickTop="1" thickBot="1">
      <c r="B31" s="341"/>
      <c r="C31" s="342" t="s">
        <v>232</v>
      </c>
      <c r="D31" s="344"/>
      <c r="E31" s="344"/>
      <c r="F31" s="344"/>
      <c r="G31" s="344"/>
      <c r="H31" s="344"/>
      <c r="I31" s="346">
        <f>SUM(I15:I30)</f>
        <v>0</v>
      </c>
      <c r="J31" s="353">
        <f>SUM(J15:J30)</f>
        <v>0</v>
      </c>
      <c r="K31" s="353"/>
      <c r="L31" s="344"/>
    </row>
    <row r="32" spans="2:12" ht="16" thickTop="1"/>
    <row r="33" spans="3:12">
      <c r="C33" s="8"/>
      <c r="D33" s="8"/>
      <c r="E33" s="8"/>
      <c r="L33" s="8"/>
    </row>
    <row r="34" spans="3:12">
      <c r="C34" s="22" t="s">
        <v>75</v>
      </c>
      <c r="D34" s="23"/>
      <c r="E34" s="24"/>
      <c r="L34" s="24"/>
    </row>
    <row r="35" spans="3:12">
      <c r="C35" s="22"/>
      <c r="D35" s="23"/>
      <c r="E35" s="24"/>
      <c r="L35" s="24"/>
    </row>
    <row r="36" spans="3:12">
      <c r="C36" s="22" t="s">
        <v>157</v>
      </c>
      <c r="D36" s="23"/>
      <c r="E36" s="24"/>
      <c r="L36" s="24"/>
    </row>
    <row r="37" spans="3:12">
      <c r="C37" t="s">
        <v>158</v>
      </c>
      <c r="D37" s="9"/>
      <c r="E37" s="1"/>
      <c r="L37" s="1"/>
    </row>
    <row r="38" spans="3:12">
      <c r="C38" t="s">
        <v>159</v>
      </c>
      <c r="D38" s="9"/>
      <c r="E38" s="1"/>
      <c r="L38" s="1"/>
    </row>
    <row r="39" spans="3:12">
      <c r="C39" t="s">
        <v>166</v>
      </c>
    </row>
    <row r="40" spans="3:12">
      <c r="C40" s="386" t="s">
        <v>156</v>
      </c>
      <c r="D40" s="386"/>
      <c r="E40" s="386"/>
      <c r="F40" s="386"/>
      <c r="G40" s="386"/>
      <c r="H40" s="386"/>
    </row>
    <row r="41" spans="3:12">
      <c r="C41" s="27"/>
      <c r="D41" s="27"/>
      <c r="E41" s="27"/>
      <c r="F41" s="27"/>
      <c r="G41" s="27"/>
      <c r="H41" s="27"/>
      <c r="L41" s="27"/>
    </row>
    <row r="42" spans="3:12">
      <c r="C42" s="10" t="s">
        <v>24</v>
      </c>
      <c r="D42" s="11" t="s">
        <v>76</v>
      </c>
      <c r="E42" s="1" t="s">
        <v>26</v>
      </c>
      <c r="L42" s="1"/>
    </row>
    <row r="45" spans="3:12">
      <c r="C45" t="s">
        <v>27</v>
      </c>
      <c r="I45" t="s">
        <v>233</v>
      </c>
    </row>
  </sheetData>
  <sortState xmlns:xlrd2="http://schemas.microsoft.com/office/spreadsheetml/2017/richdata2" ref="C16:E30">
    <sortCondition ref="C15"/>
  </sortState>
  <mergeCells count="2">
    <mergeCell ref="B9:E9"/>
    <mergeCell ref="C40:H40"/>
  </mergeCells>
  <pageMargins left="0.7" right="0.7" top="0.75" bottom="0.75" header="0.3" footer="0.3"/>
  <pageSetup paperSize="9" scale="6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D3477-CCA3-409A-9FE0-C6B2E5B0D151}">
  <dimension ref="B1:L35"/>
  <sheetViews>
    <sheetView topLeftCell="B1" workbookViewId="0">
      <selection activeCell="C17" sqref="C17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1" width="20.6640625" customWidth="1"/>
    <col min="12" max="12" width="18.332031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2">
      <c r="C1" s="36" t="s">
        <v>224</v>
      </c>
      <c r="J1" t="s">
        <v>531</v>
      </c>
    </row>
    <row r="2" spans="2:12">
      <c r="C2" s="36"/>
    </row>
    <row r="4" spans="2:12">
      <c r="C4" s="40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385" t="s">
        <v>4</v>
      </c>
      <c r="C9" s="385"/>
      <c r="D9" s="385"/>
      <c r="E9" s="385"/>
      <c r="F9" s="5"/>
    </row>
    <row r="10" spans="2:12" s="2" customFormat="1" ht="13">
      <c r="C10" s="4"/>
    </row>
    <row r="11" spans="2:12" s="2" customFormat="1" ht="13">
      <c r="C11" s="1" t="s">
        <v>652</v>
      </c>
    </row>
    <row r="12" spans="2:12" s="2" customFormat="1" ht="13">
      <c r="C12" s="1"/>
    </row>
    <row r="13" spans="2:12" ht="16" thickBot="1">
      <c r="B13" s="26"/>
      <c r="C13" s="382"/>
      <c r="D13" s="26"/>
      <c r="E13" s="26"/>
      <c r="F13" s="26"/>
      <c r="G13" s="26"/>
      <c r="H13" s="26"/>
      <c r="I13" s="26"/>
      <c r="J13" s="26"/>
      <c r="K13" s="26"/>
      <c r="L13" s="26"/>
    </row>
    <row r="14" spans="2:12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680</v>
      </c>
      <c r="L14" s="340" t="s">
        <v>328</v>
      </c>
    </row>
    <row r="15" spans="2:12" ht="17.75" customHeight="1" thickTop="1">
      <c r="B15" s="104">
        <v>1</v>
      </c>
      <c r="C15" s="187" t="s">
        <v>480</v>
      </c>
      <c r="D15" s="139" t="s">
        <v>62</v>
      </c>
      <c r="E15" s="43">
        <v>186</v>
      </c>
      <c r="F15" s="7"/>
      <c r="G15" s="50"/>
      <c r="H15" s="131">
        <f t="shared" ref="H15:H18" si="0">+(F15*G15)+F15</f>
        <v>0</v>
      </c>
      <c r="I15" s="93">
        <v>0</v>
      </c>
      <c r="J15" s="93">
        <f t="shared" ref="J15:J18" si="1">+E15*H15</f>
        <v>0</v>
      </c>
      <c r="K15" s="93"/>
      <c r="L15" s="248"/>
    </row>
    <row r="16" spans="2:12" ht="17.75" customHeight="1">
      <c r="B16" s="115">
        <v>2</v>
      </c>
      <c r="C16" s="187" t="s">
        <v>481</v>
      </c>
      <c r="D16" s="139" t="s">
        <v>62</v>
      </c>
      <c r="E16" s="21">
        <v>20</v>
      </c>
      <c r="F16" s="7"/>
      <c r="G16" s="50"/>
      <c r="H16" s="131">
        <f t="shared" si="0"/>
        <v>0</v>
      </c>
      <c r="I16" s="93">
        <v>0</v>
      </c>
      <c r="J16" s="93">
        <f t="shared" si="1"/>
        <v>0</v>
      </c>
      <c r="K16" s="93"/>
      <c r="L16" s="221"/>
    </row>
    <row r="17" spans="2:12" ht="17.75" customHeight="1">
      <c r="B17" s="104">
        <v>3</v>
      </c>
      <c r="C17" s="187" t="s">
        <v>486</v>
      </c>
      <c r="D17" s="139" t="s">
        <v>62</v>
      </c>
      <c r="E17" s="21">
        <v>1540</v>
      </c>
      <c r="F17" s="7"/>
      <c r="G17" s="50"/>
      <c r="H17" s="131">
        <f t="shared" si="0"/>
        <v>0</v>
      </c>
      <c r="I17" s="93">
        <v>0</v>
      </c>
      <c r="J17" s="93">
        <f t="shared" si="1"/>
        <v>0</v>
      </c>
      <c r="K17" s="93"/>
      <c r="L17" s="221"/>
    </row>
    <row r="18" spans="2:12" ht="17.75" customHeight="1">
      <c r="B18" s="104">
        <v>4</v>
      </c>
      <c r="C18" s="187" t="s">
        <v>487</v>
      </c>
      <c r="D18" s="139" t="s">
        <v>62</v>
      </c>
      <c r="E18" s="43">
        <v>2100</v>
      </c>
      <c r="F18" s="7"/>
      <c r="G18" s="50"/>
      <c r="H18" s="131">
        <f t="shared" si="0"/>
        <v>0</v>
      </c>
      <c r="I18" s="93">
        <v>0</v>
      </c>
      <c r="J18" s="93">
        <f t="shared" si="1"/>
        <v>0</v>
      </c>
      <c r="K18" s="93"/>
      <c r="L18" s="248"/>
    </row>
    <row r="19" spans="2:12" ht="52.5" customHeight="1">
      <c r="B19" s="115">
        <v>5</v>
      </c>
      <c r="C19" s="240" t="s">
        <v>492</v>
      </c>
      <c r="D19" s="274" t="s">
        <v>62</v>
      </c>
      <c r="E19" s="81">
        <v>470</v>
      </c>
      <c r="F19" s="7"/>
      <c r="G19" s="50"/>
      <c r="H19" s="131">
        <f>+(F19*G19)+F19</f>
        <v>0</v>
      </c>
      <c r="I19" s="93">
        <v>0</v>
      </c>
      <c r="J19" s="93">
        <f>+E19*H19</f>
        <v>0</v>
      </c>
      <c r="K19" s="158"/>
      <c r="L19" s="253"/>
    </row>
    <row r="20" spans="2:12" ht="28.5" customHeight="1">
      <c r="B20" s="104">
        <v>6</v>
      </c>
      <c r="C20" s="240" t="s">
        <v>493</v>
      </c>
      <c r="D20" s="274" t="s">
        <v>62</v>
      </c>
      <c r="E20" s="81">
        <v>880</v>
      </c>
      <c r="F20" s="35"/>
      <c r="G20" s="54"/>
      <c r="H20" s="150">
        <f t="shared" ref="H20" si="2">+(F20*G20)+F20</f>
        <v>0</v>
      </c>
      <c r="I20" s="158">
        <v>0</v>
      </c>
      <c r="J20" s="158">
        <f t="shared" ref="J20" si="3">+E20*H20</f>
        <v>0</v>
      </c>
      <c r="K20" s="158"/>
      <c r="L20" s="266"/>
    </row>
    <row r="21" spans="2:12" ht="27.75" customHeight="1" thickBot="1">
      <c r="B21" s="104">
        <v>7</v>
      </c>
      <c r="C21" s="273" t="s">
        <v>631</v>
      </c>
      <c r="D21" s="155" t="s">
        <v>62</v>
      </c>
      <c r="E21" s="182">
        <v>300</v>
      </c>
      <c r="F21" s="62"/>
      <c r="G21" s="63"/>
      <c r="H21" s="150">
        <v>0</v>
      </c>
      <c r="I21" s="158">
        <v>0</v>
      </c>
      <c r="J21" s="158">
        <f>+E21*H21</f>
        <v>0</v>
      </c>
      <c r="K21" s="158"/>
      <c r="L21" s="254"/>
    </row>
    <row r="22" spans="2:12" ht="25.5" customHeight="1" thickTop="1" thickBot="1">
      <c r="B22" s="355"/>
      <c r="C22" s="381" t="s">
        <v>232</v>
      </c>
      <c r="D22" s="342"/>
      <c r="E22" s="342"/>
      <c r="F22" s="342"/>
      <c r="G22" s="342"/>
      <c r="H22" s="342"/>
      <c r="I22" s="353">
        <f>SUM(I15:I21)</f>
        <v>0</v>
      </c>
      <c r="J22" s="346">
        <f>SUM(J15:J21)</f>
        <v>0</v>
      </c>
      <c r="K22" s="346"/>
      <c r="L22" s="342"/>
    </row>
    <row r="23" spans="2:12" ht="16" thickTop="1"/>
    <row r="24" spans="2:12">
      <c r="D24" s="9"/>
      <c r="E24" s="1"/>
      <c r="L24" s="1"/>
    </row>
    <row r="25" spans="2:12">
      <c r="C25" s="22" t="s">
        <v>75</v>
      </c>
      <c r="D25" s="23"/>
      <c r="E25" s="24"/>
      <c r="L25" s="24"/>
    </row>
    <row r="26" spans="2:12">
      <c r="C26" s="22"/>
      <c r="D26" s="23"/>
      <c r="E26" s="24"/>
      <c r="L26" s="24"/>
    </row>
    <row r="27" spans="2:12">
      <c r="C27" s="22" t="s">
        <v>157</v>
      </c>
      <c r="D27" s="23"/>
      <c r="E27" s="24"/>
      <c r="L27" s="24"/>
    </row>
    <row r="28" spans="2:12">
      <c r="C28" t="s">
        <v>158</v>
      </c>
      <c r="D28" s="9"/>
      <c r="E28" s="1"/>
      <c r="L28" s="1"/>
    </row>
    <row r="29" spans="2:12">
      <c r="C29" s="28" t="s">
        <v>164</v>
      </c>
      <c r="D29" s="9"/>
      <c r="E29" s="1"/>
      <c r="L29" s="1"/>
    </row>
    <row r="30" spans="2:12">
      <c r="C30" s="386" t="s">
        <v>156</v>
      </c>
      <c r="D30" s="386"/>
      <c r="E30" s="386"/>
      <c r="F30" s="386"/>
      <c r="G30" s="386"/>
      <c r="H30" s="386"/>
      <c r="I30" s="386"/>
    </row>
    <row r="32" spans="2:12">
      <c r="C32" s="10" t="s">
        <v>24</v>
      </c>
      <c r="D32" s="11" t="s">
        <v>76</v>
      </c>
      <c r="E32" s="1" t="s">
        <v>26</v>
      </c>
      <c r="L32" s="1"/>
    </row>
    <row r="35" spans="3:9">
      <c r="C35" t="s">
        <v>27</v>
      </c>
      <c r="I35" t="s">
        <v>233</v>
      </c>
    </row>
  </sheetData>
  <mergeCells count="2">
    <mergeCell ref="B9:E9"/>
    <mergeCell ref="C30:I3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L43"/>
  <sheetViews>
    <sheetView workbookViewId="0">
      <selection activeCell="K14" sqref="K14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1" width="20.6640625" customWidth="1"/>
    <col min="12" max="12" width="18.332031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2">
      <c r="C1" s="36" t="s">
        <v>224</v>
      </c>
      <c r="J1" t="s">
        <v>531</v>
      </c>
    </row>
    <row r="2" spans="2:12">
      <c r="C2" s="36"/>
    </row>
    <row r="4" spans="2:12">
      <c r="C4" s="40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385" t="s">
        <v>4</v>
      </c>
      <c r="C9" s="385"/>
      <c r="D9" s="385"/>
      <c r="E9" s="385"/>
      <c r="F9" s="5"/>
    </row>
    <row r="10" spans="2:12" s="2" customFormat="1" ht="13">
      <c r="C10" s="4"/>
    </row>
    <row r="11" spans="2:12" s="2" customFormat="1" ht="13">
      <c r="C11" s="1" t="s">
        <v>653</v>
      </c>
    </row>
    <row r="12" spans="2:12" s="2" customFormat="1" ht="13">
      <c r="C12" s="1"/>
    </row>
    <row r="13" spans="2:12" ht="16" thickBot="1">
      <c r="C13" s="2"/>
    </row>
    <row r="14" spans="2:12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710</v>
      </c>
      <c r="L14" s="340" t="s">
        <v>328</v>
      </c>
    </row>
    <row r="15" spans="2:12" s="31" customFormat="1" ht="17.75" customHeight="1" thickTop="1">
      <c r="B15" s="136">
        <v>1</v>
      </c>
      <c r="C15" s="120" t="s">
        <v>505</v>
      </c>
      <c r="D15" s="159" t="s">
        <v>62</v>
      </c>
      <c r="E15" s="37">
        <v>480</v>
      </c>
      <c r="F15" s="6"/>
      <c r="G15" s="50"/>
      <c r="H15" s="195">
        <f>+(F15*G15)+F15</f>
        <v>0</v>
      </c>
      <c r="I15" s="193">
        <f>+E15*F15</f>
        <v>0</v>
      </c>
      <c r="J15" s="193">
        <f>+F15*G15</f>
        <v>0</v>
      </c>
      <c r="K15" s="392"/>
      <c r="L15" s="269"/>
    </row>
    <row r="16" spans="2:12" ht="17.75" customHeight="1">
      <c r="B16" s="104">
        <v>2</v>
      </c>
      <c r="C16" s="161" t="s">
        <v>504</v>
      </c>
      <c r="D16" s="25" t="s">
        <v>62</v>
      </c>
      <c r="E16" s="6">
        <v>24</v>
      </c>
      <c r="F16" s="6"/>
      <c r="G16" s="50"/>
      <c r="H16" s="195">
        <f t="shared" ref="H16:H29" si="0">+(F16*G16)+F16</f>
        <v>0</v>
      </c>
      <c r="I16" s="193">
        <f t="shared" ref="I16:J29" si="1">+E16*F16</f>
        <v>0</v>
      </c>
      <c r="J16" s="193">
        <f t="shared" si="1"/>
        <v>0</v>
      </c>
      <c r="K16" s="193"/>
      <c r="L16" s="221"/>
    </row>
    <row r="17" spans="2:12" ht="17.75" customHeight="1">
      <c r="B17" s="116">
        <v>3</v>
      </c>
      <c r="C17" s="124" t="s">
        <v>503</v>
      </c>
      <c r="D17" s="21" t="s">
        <v>62</v>
      </c>
      <c r="E17" s="39">
        <v>108</v>
      </c>
      <c r="F17" s="6"/>
      <c r="G17" s="50"/>
      <c r="H17" s="195">
        <f t="shared" si="0"/>
        <v>0</v>
      </c>
      <c r="I17" s="193">
        <f t="shared" si="1"/>
        <v>0</v>
      </c>
      <c r="J17" s="193">
        <f t="shared" si="1"/>
        <v>0</v>
      </c>
      <c r="K17" s="193"/>
      <c r="L17" s="221"/>
    </row>
    <row r="18" spans="2:12" ht="17.75" customHeight="1">
      <c r="B18" s="104">
        <v>4</v>
      </c>
      <c r="C18" s="124" t="s">
        <v>506</v>
      </c>
      <c r="D18" s="21" t="s">
        <v>62</v>
      </c>
      <c r="E18" s="39">
        <v>10</v>
      </c>
      <c r="F18" s="6"/>
      <c r="G18" s="50"/>
      <c r="H18" s="195">
        <f t="shared" si="0"/>
        <v>0</v>
      </c>
      <c r="I18" s="193">
        <f t="shared" si="1"/>
        <v>0</v>
      </c>
      <c r="J18" s="193">
        <f t="shared" si="1"/>
        <v>0</v>
      </c>
      <c r="K18" s="193"/>
      <c r="L18" s="221"/>
    </row>
    <row r="19" spans="2:12" ht="17.75" customHeight="1">
      <c r="B19" s="116">
        <v>5</v>
      </c>
      <c r="C19" s="124" t="s">
        <v>507</v>
      </c>
      <c r="D19" s="21" t="s">
        <v>62</v>
      </c>
      <c r="E19" s="39">
        <v>60</v>
      </c>
      <c r="F19" s="6"/>
      <c r="G19" s="50"/>
      <c r="H19" s="195">
        <f t="shared" si="0"/>
        <v>0</v>
      </c>
      <c r="I19" s="193">
        <f t="shared" si="1"/>
        <v>0</v>
      </c>
      <c r="J19" s="193">
        <f t="shared" si="1"/>
        <v>0</v>
      </c>
      <c r="K19" s="193"/>
      <c r="L19" s="221"/>
    </row>
    <row r="20" spans="2:12" ht="17.75" customHeight="1">
      <c r="B20" s="104">
        <v>6</v>
      </c>
      <c r="C20" s="124" t="s">
        <v>502</v>
      </c>
      <c r="D20" s="21" t="s">
        <v>172</v>
      </c>
      <c r="E20" s="39">
        <v>1200</v>
      </c>
      <c r="F20" s="41"/>
      <c r="G20" s="50"/>
      <c r="H20" s="195">
        <f t="shared" si="0"/>
        <v>0</v>
      </c>
      <c r="I20" s="193">
        <f t="shared" si="1"/>
        <v>0</v>
      </c>
      <c r="J20" s="193">
        <f t="shared" si="1"/>
        <v>0</v>
      </c>
      <c r="K20" s="193"/>
      <c r="L20" s="221"/>
    </row>
    <row r="21" spans="2:12" ht="17.75" customHeight="1">
      <c r="B21" s="116">
        <v>7</v>
      </c>
      <c r="C21" s="124" t="s">
        <v>501</v>
      </c>
      <c r="D21" s="21" t="s">
        <v>172</v>
      </c>
      <c r="E21" s="39">
        <v>300</v>
      </c>
      <c r="F21" s="6"/>
      <c r="G21" s="50"/>
      <c r="H21" s="195">
        <f t="shared" si="0"/>
        <v>0</v>
      </c>
      <c r="I21" s="193">
        <f t="shared" si="1"/>
        <v>0</v>
      </c>
      <c r="J21" s="193">
        <f t="shared" si="1"/>
        <v>0</v>
      </c>
      <c r="K21" s="193"/>
      <c r="L21" s="221"/>
    </row>
    <row r="22" spans="2:12" ht="17.75" customHeight="1">
      <c r="B22" s="104">
        <v>8</v>
      </c>
      <c r="C22" s="124" t="s">
        <v>500</v>
      </c>
      <c r="D22" s="21" t="s">
        <v>62</v>
      </c>
      <c r="E22" s="39">
        <v>50</v>
      </c>
      <c r="F22" s="6"/>
      <c r="G22" s="50"/>
      <c r="H22" s="195">
        <f t="shared" si="0"/>
        <v>0</v>
      </c>
      <c r="I22" s="193">
        <f t="shared" si="1"/>
        <v>0</v>
      </c>
      <c r="J22" s="193">
        <f t="shared" si="1"/>
        <v>0</v>
      </c>
      <c r="K22" s="193"/>
      <c r="L22" s="221"/>
    </row>
    <row r="23" spans="2:12" ht="17.75" customHeight="1">
      <c r="B23" s="116">
        <v>9</v>
      </c>
      <c r="C23" s="122" t="s">
        <v>499</v>
      </c>
      <c r="D23" s="80" t="s">
        <v>172</v>
      </c>
      <c r="E23" s="107">
        <v>300</v>
      </c>
      <c r="F23" s="6"/>
      <c r="G23" s="50"/>
      <c r="H23" s="195">
        <f t="shared" ref="H23:H28" si="2">+(F23*G23)+F23</f>
        <v>0</v>
      </c>
      <c r="I23" s="193">
        <f t="shared" ref="I23:J28" si="3">+E23*F23</f>
        <v>0</v>
      </c>
      <c r="J23" s="193">
        <f t="shared" si="3"/>
        <v>0</v>
      </c>
      <c r="K23" s="393"/>
      <c r="L23" s="266"/>
    </row>
    <row r="24" spans="2:12" ht="17.75" customHeight="1">
      <c r="B24" s="104">
        <v>10</v>
      </c>
      <c r="C24" s="122" t="s">
        <v>498</v>
      </c>
      <c r="D24" s="80" t="s">
        <v>172</v>
      </c>
      <c r="E24" s="107">
        <v>300</v>
      </c>
      <c r="F24" s="6"/>
      <c r="G24" s="50"/>
      <c r="H24" s="195">
        <f t="shared" si="2"/>
        <v>0</v>
      </c>
      <c r="I24" s="193">
        <f t="shared" si="3"/>
        <v>0</v>
      </c>
      <c r="J24" s="193">
        <f t="shared" si="3"/>
        <v>0</v>
      </c>
      <c r="K24" s="393"/>
      <c r="L24" s="266"/>
    </row>
    <row r="25" spans="2:12" ht="17.75" customHeight="1">
      <c r="B25" s="116">
        <v>11</v>
      </c>
      <c r="C25" s="122" t="s">
        <v>497</v>
      </c>
      <c r="D25" s="80" t="s">
        <v>172</v>
      </c>
      <c r="E25" s="107">
        <v>36</v>
      </c>
      <c r="F25" s="41"/>
      <c r="G25" s="50"/>
      <c r="H25" s="195">
        <f t="shared" si="2"/>
        <v>0</v>
      </c>
      <c r="I25" s="193">
        <f t="shared" si="3"/>
        <v>0</v>
      </c>
      <c r="J25" s="193">
        <f t="shared" si="3"/>
        <v>0</v>
      </c>
      <c r="K25" s="393"/>
      <c r="L25" s="266"/>
    </row>
    <row r="26" spans="2:12" ht="17.75" customHeight="1">
      <c r="B26" s="104">
        <v>12</v>
      </c>
      <c r="C26" s="122" t="s">
        <v>496</v>
      </c>
      <c r="D26" s="80" t="s">
        <v>62</v>
      </c>
      <c r="E26" s="107">
        <v>50</v>
      </c>
      <c r="F26" s="6"/>
      <c r="G26" s="50"/>
      <c r="H26" s="195">
        <f t="shared" si="2"/>
        <v>0</v>
      </c>
      <c r="I26" s="193">
        <f t="shared" si="3"/>
        <v>0</v>
      </c>
      <c r="J26" s="193">
        <f t="shared" si="3"/>
        <v>0</v>
      </c>
      <c r="K26" s="393"/>
      <c r="L26" s="266"/>
    </row>
    <row r="27" spans="2:12" ht="17.75" customHeight="1">
      <c r="B27" s="116">
        <v>13</v>
      </c>
      <c r="C27" s="122" t="s">
        <v>636</v>
      </c>
      <c r="D27" s="80" t="s">
        <v>172</v>
      </c>
      <c r="E27" s="107">
        <v>6</v>
      </c>
      <c r="F27" s="6"/>
      <c r="G27" s="50"/>
      <c r="H27" s="195">
        <f t="shared" si="2"/>
        <v>0</v>
      </c>
      <c r="I27" s="193">
        <f t="shared" si="3"/>
        <v>0</v>
      </c>
      <c r="J27" s="193">
        <f t="shared" si="3"/>
        <v>0</v>
      </c>
      <c r="K27" s="393"/>
      <c r="L27" s="266"/>
    </row>
    <row r="28" spans="2:12" ht="17.75" customHeight="1">
      <c r="B28" s="104">
        <v>14</v>
      </c>
      <c r="C28" s="122" t="s">
        <v>495</v>
      </c>
      <c r="D28" s="80" t="s">
        <v>172</v>
      </c>
      <c r="E28" s="107">
        <v>36</v>
      </c>
      <c r="F28" s="6"/>
      <c r="G28" s="50"/>
      <c r="H28" s="195">
        <f t="shared" si="2"/>
        <v>0</v>
      </c>
      <c r="I28" s="193">
        <f t="shared" si="3"/>
        <v>0</v>
      </c>
      <c r="J28" s="193">
        <f t="shared" si="3"/>
        <v>0</v>
      </c>
      <c r="K28" s="393"/>
      <c r="L28" s="266"/>
    </row>
    <row r="29" spans="2:12" ht="17.75" customHeight="1" thickBot="1">
      <c r="B29" s="116">
        <v>15</v>
      </c>
      <c r="C29" s="123" t="s">
        <v>494</v>
      </c>
      <c r="D29" s="155" t="s">
        <v>172</v>
      </c>
      <c r="E29" s="107">
        <v>9</v>
      </c>
      <c r="F29" s="53"/>
      <c r="G29" s="54"/>
      <c r="H29" s="196">
        <f t="shared" si="0"/>
        <v>0</v>
      </c>
      <c r="I29" s="194">
        <f t="shared" si="1"/>
        <v>0</v>
      </c>
      <c r="J29" s="194">
        <f t="shared" si="1"/>
        <v>0</v>
      </c>
      <c r="K29" s="194"/>
      <c r="L29" s="241"/>
    </row>
    <row r="30" spans="2:12" ht="25.5" customHeight="1" thickTop="1" thickBot="1">
      <c r="B30" s="355"/>
      <c r="C30" s="381" t="s">
        <v>232</v>
      </c>
      <c r="D30" s="342"/>
      <c r="E30" s="342"/>
      <c r="F30" s="342"/>
      <c r="G30" s="342"/>
      <c r="H30" s="342"/>
      <c r="I30" s="353">
        <f>SUM(I15:I29)</f>
        <v>0</v>
      </c>
      <c r="J30" s="353">
        <f>SUM(J15:J29)</f>
        <v>0</v>
      </c>
      <c r="K30" s="353"/>
      <c r="L30" s="342"/>
    </row>
    <row r="31" spans="2:12" ht="16" thickTop="1"/>
    <row r="32" spans="2:12">
      <c r="D32" s="9"/>
      <c r="E32" s="1"/>
      <c r="L32" s="1"/>
    </row>
    <row r="33" spans="3:12">
      <c r="C33" s="22" t="s">
        <v>75</v>
      </c>
      <c r="D33" s="23"/>
      <c r="E33" s="24"/>
      <c r="L33" s="24"/>
    </row>
    <row r="34" spans="3:12">
      <c r="C34" s="22"/>
      <c r="D34" s="23"/>
      <c r="E34" s="24"/>
      <c r="L34" s="24"/>
    </row>
    <row r="35" spans="3:12">
      <c r="C35" s="22" t="s">
        <v>157</v>
      </c>
      <c r="D35" s="23"/>
      <c r="E35" s="24"/>
      <c r="L35" s="24"/>
    </row>
    <row r="36" spans="3:12">
      <c r="C36" t="s">
        <v>158</v>
      </c>
      <c r="D36" s="9"/>
      <c r="E36" s="1"/>
      <c r="L36" s="1"/>
    </row>
    <row r="37" spans="3:12">
      <c r="C37" s="28" t="s">
        <v>164</v>
      </c>
      <c r="D37" s="9"/>
      <c r="E37" s="1"/>
      <c r="L37" s="1"/>
    </row>
    <row r="38" spans="3:12">
      <c r="C38" s="386" t="s">
        <v>156</v>
      </c>
      <c r="D38" s="386"/>
      <c r="E38" s="386"/>
      <c r="F38" s="386"/>
      <c r="G38" s="386"/>
      <c r="H38" s="386"/>
      <c r="I38" s="386"/>
    </row>
    <row r="40" spans="3:12">
      <c r="C40" s="10" t="s">
        <v>24</v>
      </c>
      <c r="D40" s="11" t="s">
        <v>76</v>
      </c>
      <c r="E40" s="1" t="s">
        <v>26</v>
      </c>
      <c r="L40" s="1"/>
    </row>
    <row r="43" spans="3:12">
      <c r="C43" t="s">
        <v>27</v>
      </c>
      <c r="I43" t="s">
        <v>233</v>
      </c>
    </row>
  </sheetData>
  <sortState xmlns:xlrd2="http://schemas.microsoft.com/office/spreadsheetml/2017/richdata2" ref="C16:E29">
    <sortCondition ref="C15"/>
  </sortState>
  <mergeCells count="2">
    <mergeCell ref="B9:E9"/>
    <mergeCell ref="C38:I38"/>
  </mergeCells>
  <pageMargins left="0.7" right="0.7" top="0.75" bottom="0.75" header="0.3" footer="0.3"/>
  <pageSetup paperSize="9" scale="7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27B66-F951-419B-86B1-C8169BC5B355}">
  <dimension ref="B1:L31"/>
  <sheetViews>
    <sheetView workbookViewId="0">
      <selection activeCell="L15" sqref="L15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1" width="20.6640625" customWidth="1"/>
    <col min="12" max="12" width="18.33203125" customWidth="1"/>
    <col min="254" max="254" width="4.83203125" customWidth="1"/>
    <col min="255" max="255" width="10.5" customWidth="1"/>
    <col min="256" max="256" width="33.5" customWidth="1"/>
    <col min="258" max="258" width="15.83203125" customWidth="1"/>
    <col min="259" max="259" width="15.5" customWidth="1"/>
    <col min="261" max="261" width="15.6640625" customWidth="1"/>
    <col min="262" max="262" width="16.5" customWidth="1"/>
    <col min="510" max="510" width="4.83203125" customWidth="1"/>
    <col min="511" max="511" width="10.5" customWidth="1"/>
    <col min="512" max="512" width="33.5" customWidth="1"/>
    <col min="514" max="514" width="15.83203125" customWidth="1"/>
    <col min="515" max="515" width="15.5" customWidth="1"/>
    <col min="517" max="517" width="15.6640625" customWidth="1"/>
    <col min="518" max="518" width="16.5" customWidth="1"/>
    <col min="766" max="766" width="4.83203125" customWidth="1"/>
    <col min="767" max="767" width="10.5" customWidth="1"/>
    <col min="768" max="768" width="33.5" customWidth="1"/>
    <col min="770" max="770" width="15.83203125" customWidth="1"/>
    <col min="771" max="771" width="15.5" customWidth="1"/>
    <col min="773" max="773" width="15.6640625" customWidth="1"/>
    <col min="774" max="774" width="16.5" customWidth="1"/>
    <col min="1022" max="1022" width="4.83203125" customWidth="1"/>
    <col min="1023" max="1023" width="10.5" customWidth="1"/>
    <col min="1024" max="1024" width="33.5" customWidth="1"/>
    <col min="1026" max="1026" width="15.83203125" customWidth="1"/>
    <col min="1027" max="1027" width="15.5" customWidth="1"/>
    <col min="1029" max="1029" width="15.6640625" customWidth="1"/>
    <col min="1030" max="1030" width="16.5" customWidth="1"/>
    <col min="1278" max="1278" width="4.83203125" customWidth="1"/>
    <col min="1279" max="1279" width="10.5" customWidth="1"/>
    <col min="1280" max="1280" width="33.5" customWidth="1"/>
    <col min="1282" max="1282" width="15.83203125" customWidth="1"/>
    <col min="1283" max="1283" width="15.5" customWidth="1"/>
    <col min="1285" max="1285" width="15.6640625" customWidth="1"/>
    <col min="1286" max="1286" width="16.5" customWidth="1"/>
    <col min="1534" max="1534" width="4.83203125" customWidth="1"/>
    <col min="1535" max="1535" width="10.5" customWidth="1"/>
    <col min="1536" max="1536" width="33.5" customWidth="1"/>
    <col min="1538" max="1538" width="15.83203125" customWidth="1"/>
    <col min="1539" max="1539" width="15.5" customWidth="1"/>
    <col min="1541" max="1541" width="15.6640625" customWidth="1"/>
    <col min="1542" max="1542" width="16.5" customWidth="1"/>
    <col min="1790" max="1790" width="4.83203125" customWidth="1"/>
    <col min="1791" max="1791" width="10.5" customWidth="1"/>
    <col min="1792" max="1792" width="33.5" customWidth="1"/>
    <col min="1794" max="1794" width="15.83203125" customWidth="1"/>
    <col min="1795" max="1795" width="15.5" customWidth="1"/>
    <col min="1797" max="1797" width="15.6640625" customWidth="1"/>
    <col min="1798" max="1798" width="16.5" customWidth="1"/>
    <col min="2046" max="2046" width="4.83203125" customWidth="1"/>
    <col min="2047" max="2047" width="10.5" customWidth="1"/>
    <col min="2048" max="2048" width="33.5" customWidth="1"/>
    <col min="2050" max="2050" width="15.83203125" customWidth="1"/>
    <col min="2051" max="2051" width="15.5" customWidth="1"/>
    <col min="2053" max="2053" width="15.6640625" customWidth="1"/>
    <col min="2054" max="2054" width="16.5" customWidth="1"/>
    <col min="2302" max="2302" width="4.83203125" customWidth="1"/>
    <col min="2303" max="2303" width="10.5" customWidth="1"/>
    <col min="2304" max="2304" width="33.5" customWidth="1"/>
    <col min="2306" max="2306" width="15.83203125" customWidth="1"/>
    <col min="2307" max="2307" width="15.5" customWidth="1"/>
    <col min="2309" max="2309" width="15.6640625" customWidth="1"/>
    <col min="2310" max="2310" width="16.5" customWidth="1"/>
    <col min="2558" max="2558" width="4.83203125" customWidth="1"/>
    <col min="2559" max="2559" width="10.5" customWidth="1"/>
    <col min="2560" max="2560" width="33.5" customWidth="1"/>
    <col min="2562" max="2562" width="15.83203125" customWidth="1"/>
    <col min="2563" max="2563" width="15.5" customWidth="1"/>
    <col min="2565" max="2565" width="15.6640625" customWidth="1"/>
    <col min="2566" max="2566" width="16.5" customWidth="1"/>
    <col min="2814" max="2814" width="4.83203125" customWidth="1"/>
    <col min="2815" max="2815" width="10.5" customWidth="1"/>
    <col min="2816" max="2816" width="33.5" customWidth="1"/>
    <col min="2818" max="2818" width="15.83203125" customWidth="1"/>
    <col min="2819" max="2819" width="15.5" customWidth="1"/>
    <col min="2821" max="2821" width="15.6640625" customWidth="1"/>
    <col min="2822" max="2822" width="16.5" customWidth="1"/>
    <col min="3070" max="3070" width="4.83203125" customWidth="1"/>
    <col min="3071" max="3071" width="10.5" customWidth="1"/>
    <col min="3072" max="3072" width="33.5" customWidth="1"/>
    <col min="3074" max="3074" width="15.83203125" customWidth="1"/>
    <col min="3075" max="3075" width="15.5" customWidth="1"/>
    <col min="3077" max="3077" width="15.6640625" customWidth="1"/>
    <col min="3078" max="3078" width="16.5" customWidth="1"/>
    <col min="3326" max="3326" width="4.83203125" customWidth="1"/>
    <col min="3327" max="3327" width="10.5" customWidth="1"/>
    <col min="3328" max="3328" width="33.5" customWidth="1"/>
    <col min="3330" max="3330" width="15.83203125" customWidth="1"/>
    <col min="3331" max="3331" width="15.5" customWidth="1"/>
    <col min="3333" max="3333" width="15.6640625" customWidth="1"/>
    <col min="3334" max="3334" width="16.5" customWidth="1"/>
    <col min="3582" max="3582" width="4.83203125" customWidth="1"/>
    <col min="3583" max="3583" width="10.5" customWidth="1"/>
    <col min="3584" max="3584" width="33.5" customWidth="1"/>
    <col min="3586" max="3586" width="15.83203125" customWidth="1"/>
    <col min="3587" max="3587" width="15.5" customWidth="1"/>
    <col min="3589" max="3589" width="15.6640625" customWidth="1"/>
    <col min="3590" max="3590" width="16.5" customWidth="1"/>
    <col min="3838" max="3838" width="4.83203125" customWidth="1"/>
    <col min="3839" max="3839" width="10.5" customWidth="1"/>
    <col min="3840" max="3840" width="33.5" customWidth="1"/>
    <col min="3842" max="3842" width="15.83203125" customWidth="1"/>
    <col min="3843" max="3843" width="15.5" customWidth="1"/>
    <col min="3845" max="3845" width="15.6640625" customWidth="1"/>
    <col min="3846" max="3846" width="16.5" customWidth="1"/>
    <col min="4094" max="4094" width="4.83203125" customWidth="1"/>
    <col min="4095" max="4095" width="10.5" customWidth="1"/>
    <col min="4096" max="4096" width="33.5" customWidth="1"/>
    <col min="4098" max="4098" width="15.83203125" customWidth="1"/>
    <col min="4099" max="4099" width="15.5" customWidth="1"/>
    <col min="4101" max="4101" width="15.6640625" customWidth="1"/>
    <col min="4102" max="4102" width="16.5" customWidth="1"/>
    <col min="4350" max="4350" width="4.83203125" customWidth="1"/>
    <col min="4351" max="4351" width="10.5" customWidth="1"/>
    <col min="4352" max="4352" width="33.5" customWidth="1"/>
    <col min="4354" max="4354" width="15.83203125" customWidth="1"/>
    <col min="4355" max="4355" width="15.5" customWidth="1"/>
    <col min="4357" max="4357" width="15.6640625" customWidth="1"/>
    <col min="4358" max="4358" width="16.5" customWidth="1"/>
    <col min="4606" max="4606" width="4.83203125" customWidth="1"/>
    <col min="4607" max="4607" width="10.5" customWidth="1"/>
    <col min="4608" max="4608" width="33.5" customWidth="1"/>
    <col min="4610" max="4610" width="15.83203125" customWidth="1"/>
    <col min="4611" max="4611" width="15.5" customWidth="1"/>
    <col min="4613" max="4613" width="15.6640625" customWidth="1"/>
    <col min="4614" max="4614" width="16.5" customWidth="1"/>
    <col min="4862" max="4862" width="4.83203125" customWidth="1"/>
    <col min="4863" max="4863" width="10.5" customWidth="1"/>
    <col min="4864" max="4864" width="33.5" customWidth="1"/>
    <col min="4866" max="4866" width="15.83203125" customWidth="1"/>
    <col min="4867" max="4867" width="15.5" customWidth="1"/>
    <col min="4869" max="4869" width="15.6640625" customWidth="1"/>
    <col min="4870" max="4870" width="16.5" customWidth="1"/>
    <col min="5118" max="5118" width="4.83203125" customWidth="1"/>
    <col min="5119" max="5119" width="10.5" customWidth="1"/>
    <col min="5120" max="5120" width="33.5" customWidth="1"/>
    <col min="5122" max="5122" width="15.83203125" customWidth="1"/>
    <col min="5123" max="5123" width="15.5" customWidth="1"/>
    <col min="5125" max="5125" width="15.6640625" customWidth="1"/>
    <col min="5126" max="5126" width="16.5" customWidth="1"/>
    <col min="5374" max="5374" width="4.83203125" customWidth="1"/>
    <col min="5375" max="5375" width="10.5" customWidth="1"/>
    <col min="5376" max="5376" width="33.5" customWidth="1"/>
    <col min="5378" max="5378" width="15.83203125" customWidth="1"/>
    <col min="5379" max="5379" width="15.5" customWidth="1"/>
    <col min="5381" max="5381" width="15.6640625" customWidth="1"/>
    <col min="5382" max="5382" width="16.5" customWidth="1"/>
    <col min="5630" max="5630" width="4.83203125" customWidth="1"/>
    <col min="5631" max="5631" width="10.5" customWidth="1"/>
    <col min="5632" max="5632" width="33.5" customWidth="1"/>
    <col min="5634" max="5634" width="15.83203125" customWidth="1"/>
    <col min="5635" max="5635" width="15.5" customWidth="1"/>
    <col min="5637" max="5637" width="15.6640625" customWidth="1"/>
    <col min="5638" max="5638" width="16.5" customWidth="1"/>
    <col min="5886" max="5886" width="4.83203125" customWidth="1"/>
    <col min="5887" max="5887" width="10.5" customWidth="1"/>
    <col min="5888" max="5888" width="33.5" customWidth="1"/>
    <col min="5890" max="5890" width="15.83203125" customWidth="1"/>
    <col min="5891" max="5891" width="15.5" customWidth="1"/>
    <col min="5893" max="5893" width="15.6640625" customWidth="1"/>
    <col min="5894" max="5894" width="16.5" customWidth="1"/>
    <col min="6142" max="6142" width="4.83203125" customWidth="1"/>
    <col min="6143" max="6143" width="10.5" customWidth="1"/>
    <col min="6144" max="6144" width="33.5" customWidth="1"/>
    <col min="6146" max="6146" width="15.83203125" customWidth="1"/>
    <col min="6147" max="6147" width="15.5" customWidth="1"/>
    <col min="6149" max="6149" width="15.6640625" customWidth="1"/>
    <col min="6150" max="6150" width="16.5" customWidth="1"/>
    <col min="6398" max="6398" width="4.83203125" customWidth="1"/>
    <col min="6399" max="6399" width="10.5" customWidth="1"/>
    <col min="6400" max="6400" width="33.5" customWidth="1"/>
    <col min="6402" max="6402" width="15.83203125" customWidth="1"/>
    <col min="6403" max="6403" width="15.5" customWidth="1"/>
    <col min="6405" max="6405" width="15.6640625" customWidth="1"/>
    <col min="6406" max="6406" width="16.5" customWidth="1"/>
    <col min="6654" max="6654" width="4.83203125" customWidth="1"/>
    <col min="6655" max="6655" width="10.5" customWidth="1"/>
    <col min="6656" max="6656" width="33.5" customWidth="1"/>
    <col min="6658" max="6658" width="15.83203125" customWidth="1"/>
    <col min="6659" max="6659" width="15.5" customWidth="1"/>
    <col min="6661" max="6661" width="15.6640625" customWidth="1"/>
    <col min="6662" max="6662" width="16.5" customWidth="1"/>
    <col min="6910" max="6910" width="4.83203125" customWidth="1"/>
    <col min="6911" max="6911" width="10.5" customWidth="1"/>
    <col min="6912" max="6912" width="33.5" customWidth="1"/>
    <col min="6914" max="6914" width="15.83203125" customWidth="1"/>
    <col min="6915" max="6915" width="15.5" customWidth="1"/>
    <col min="6917" max="6917" width="15.6640625" customWidth="1"/>
    <col min="6918" max="6918" width="16.5" customWidth="1"/>
    <col min="7166" max="7166" width="4.83203125" customWidth="1"/>
    <col min="7167" max="7167" width="10.5" customWidth="1"/>
    <col min="7168" max="7168" width="33.5" customWidth="1"/>
    <col min="7170" max="7170" width="15.83203125" customWidth="1"/>
    <col min="7171" max="7171" width="15.5" customWidth="1"/>
    <col min="7173" max="7173" width="15.6640625" customWidth="1"/>
    <col min="7174" max="7174" width="16.5" customWidth="1"/>
    <col min="7422" max="7422" width="4.83203125" customWidth="1"/>
    <col min="7423" max="7423" width="10.5" customWidth="1"/>
    <col min="7424" max="7424" width="33.5" customWidth="1"/>
    <col min="7426" max="7426" width="15.83203125" customWidth="1"/>
    <col min="7427" max="7427" width="15.5" customWidth="1"/>
    <col min="7429" max="7429" width="15.6640625" customWidth="1"/>
    <col min="7430" max="7430" width="16.5" customWidth="1"/>
    <col min="7678" max="7678" width="4.83203125" customWidth="1"/>
    <col min="7679" max="7679" width="10.5" customWidth="1"/>
    <col min="7680" max="7680" width="33.5" customWidth="1"/>
    <col min="7682" max="7682" width="15.83203125" customWidth="1"/>
    <col min="7683" max="7683" width="15.5" customWidth="1"/>
    <col min="7685" max="7685" width="15.6640625" customWidth="1"/>
    <col min="7686" max="7686" width="16.5" customWidth="1"/>
    <col min="7934" max="7934" width="4.83203125" customWidth="1"/>
    <col min="7935" max="7935" width="10.5" customWidth="1"/>
    <col min="7936" max="7936" width="33.5" customWidth="1"/>
    <col min="7938" max="7938" width="15.83203125" customWidth="1"/>
    <col min="7939" max="7939" width="15.5" customWidth="1"/>
    <col min="7941" max="7941" width="15.6640625" customWidth="1"/>
    <col min="7942" max="7942" width="16.5" customWidth="1"/>
    <col min="8190" max="8190" width="4.83203125" customWidth="1"/>
    <col min="8191" max="8191" width="10.5" customWidth="1"/>
    <col min="8192" max="8192" width="33.5" customWidth="1"/>
    <col min="8194" max="8194" width="15.83203125" customWidth="1"/>
    <col min="8195" max="8195" width="15.5" customWidth="1"/>
    <col min="8197" max="8197" width="15.6640625" customWidth="1"/>
    <col min="8198" max="8198" width="16.5" customWidth="1"/>
    <col min="8446" max="8446" width="4.83203125" customWidth="1"/>
    <col min="8447" max="8447" width="10.5" customWidth="1"/>
    <col min="8448" max="8448" width="33.5" customWidth="1"/>
    <col min="8450" max="8450" width="15.83203125" customWidth="1"/>
    <col min="8451" max="8451" width="15.5" customWidth="1"/>
    <col min="8453" max="8453" width="15.6640625" customWidth="1"/>
    <col min="8454" max="8454" width="16.5" customWidth="1"/>
    <col min="8702" max="8702" width="4.83203125" customWidth="1"/>
    <col min="8703" max="8703" width="10.5" customWidth="1"/>
    <col min="8704" max="8704" width="33.5" customWidth="1"/>
    <col min="8706" max="8706" width="15.83203125" customWidth="1"/>
    <col min="8707" max="8707" width="15.5" customWidth="1"/>
    <col min="8709" max="8709" width="15.6640625" customWidth="1"/>
    <col min="8710" max="8710" width="16.5" customWidth="1"/>
    <col min="8958" max="8958" width="4.83203125" customWidth="1"/>
    <col min="8959" max="8959" width="10.5" customWidth="1"/>
    <col min="8960" max="8960" width="33.5" customWidth="1"/>
    <col min="8962" max="8962" width="15.83203125" customWidth="1"/>
    <col min="8963" max="8963" width="15.5" customWidth="1"/>
    <col min="8965" max="8965" width="15.6640625" customWidth="1"/>
    <col min="8966" max="8966" width="16.5" customWidth="1"/>
    <col min="9214" max="9214" width="4.83203125" customWidth="1"/>
    <col min="9215" max="9215" width="10.5" customWidth="1"/>
    <col min="9216" max="9216" width="33.5" customWidth="1"/>
    <col min="9218" max="9218" width="15.83203125" customWidth="1"/>
    <col min="9219" max="9219" width="15.5" customWidth="1"/>
    <col min="9221" max="9221" width="15.6640625" customWidth="1"/>
    <col min="9222" max="9222" width="16.5" customWidth="1"/>
    <col min="9470" max="9470" width="4.83203125" customWidth="1"/>
    <col min="9471" max="9471" width="10.5" customWidth="1"/>
    <col min="9472" max="9472" width="33.5" customWidth="1"/>
    <col min="9474" max="9474" width="15.83203125" customWidth="1"/>
    <col min="9475" max="9475" width="15.5" customWidth="1"/>
    <col min="9477" max="9477" width="15.6640625" customWidth="1"/>
    <col min="9478" max="9478" width="16.5" customWidth="1"/>
    <col min="9726" max="9726" width="4.83203125" customWidth="1"/>
    <col min="9727" max="9727" width="10.5" customWidth="1"/>
    <col min="9728" max="9728" width="33.5" customWidth="1"/>
    <col min="9730" max="9730" width="15.83203125" customWidth="1"/>
    <col min="9731" max="9731" width="15.5" customWidth="1"/>
    <col min="9733" max="9733" width="15.6640625" customWidth="1"/>
    <col min="9734" max="9734" width="16.5" customWidth="1"/>
    <col min="9982" max="9982" width="4.83203125" customWidth="1"/>
    <col min="9983" max="9983" width="10.5" customWidth="1"/>
    <col min="9984" max="9984" width="33.5" customWidth="1"/>
    <col min="9986" max="9986" width="15.83203125" customWidth="1"/>
    <col min="9987" max="9987" width="15.5" customWidth="1"/>
    <col min="9989" max="9989" width="15.6640625" customWidth="1"/>
    <col min="9990" max="9990" width="16.5" customWidth="1"/>
    <col min="10238" max="10238" width="4.83203125" customWidth="1"/>
    <col min="10239" max="10239" width="10.5" customWidth="1"/>
    <col min="10240" max="10240" width="33.5" customWidth="1"/>
    <col min="10242" max="10242" width="15.83203125" customWidth="1"/>
    <col min="10243" max="10243" width="15.5" customWidth="1"/>
    <col min="10245" max="10245" width="15.6640625" customWidth="1"/>
    <col min="10246" max="10246" width="16.5" customWidth="1"/>
    <col min="10494" max="10494" width="4.83203125" customWidth="1"/>
    <col min="10495" max="10495" width="10.5" customWidth="1"/>
    <col min="10496" max="10496" width="33.5" customWidth="1"/>
    <col min="10498" max="10498" width="15.83203125" customWidth="1"/>
    <col min="10499" max="10499" width="15.5" customWidth="1"/>
    <col min="10501" max="10501" width="15.6640625" customWidth="1"/>
    <col min="10502" max="10502" width="16.5" customWidth="1"/>
    <col min="10750" max="10750" width="4.83203125" customWidth="1"/>
    <col min="10751" max="10751" width="10.5" customWidth="1"/>
    <col min="10752" max="10752" width="33.5" customWidth="1"/>
    <col min="10754" max="10754" width="15.83203125" customWidth="1"/>
    <col min="10755" max="10755" width="15.5" customWidth="1"/>
    <col min="10757" max="10757" width="15.6640625" customWidth="1"/>
    <col min="10758" max="10758" width="16.5" customWidth="1"/>
    <col min="11006" max="11006" width="4.83203125" customWidth="1"/>
    <col min="11007" max="11007" width="10.5" customWidth="1"/>
    <col min="11008" max="11008" width="33.5" customWidth="1"/>
    <col min="11010" max="11010" width="15.83203125" customWidth="1"/>
    <col min="11011" max="11011" width="15.5" customWidth="1"/>
    <col min="11013" max="11013" width="15.6640625" customWidth="1"/>
    <col min="11014" max="11014" width="16.5" customWidth="1"/>
    <col min="11262" max="11262" width="4.83203125" customWidth="1"/>
    <col min="11263" max="11263" width="10.5" customWidth="1"/>
    <col min="11264" max="11264" width="33.5" customWidth="1"/>
    <col min="11266" max="11266" width="15.83203125" customWidth="1"/>
    <col min="11267" max="11267" width="15.5" customWidth="1"/>
    <col min="11269" max="11269" width="15.6640625" customWidth="1"/>
    <col min="11270" max="11270" width="16.5" customWidth="1"/>
    <col min="11518" max="11518" width="4.83203125" customWidth="1"/>
    <col min="11519" max="11519" width="10.5" customWidth="1"/>
    <col min="11520" max="11520" width="33.5" customWidth="1"/>
    <col min="11522" max="11522" width="15.83203125" customWidth="1"/>
    <col min="11523" max="11523" width="15.5" customWidth="1"/>
    <col min="11525" max="11525" width="15.6640625" customWidth="1"/>
    <col min="11526" max="11526" width="16.5" customWidth="1"/>
    <col min="11774" max="11774" width="4.83203125" customWidth="1"/>
    <col min="11775" max="11775" width="10.5" customWidth="1"/>
    <col min="11776" max="11776" width="33.5" customWidth="1"/>
    <col min="11778" max="11778" width="15.83203125" customWidth="1"/>
    <col min="11779" max="11779" width="15.5" customWidth="1"/>
    <col min="11781" max="11781" width="15.6640625" customWidth="1"/>
    <col min="11782" max="11782" width="16.5" customWidth="1"/>
    <col min="12030" max="12030" width="4.83203125" customWidth="1"/>
    <col min="12031" max="12031" width="10.5" customWidth="1"/>
    <col min="12032" max="12032" width="33.5" customWidth="1"/>
    <col min="12034" max="12034" width="15.83203125" customWidth="1"/>
    <col min="12035" max="12035" width="15.5" customWidth="1"/>
    <col min="12037" max="12037" width="15.6640625" customWidth="1"/>
    <col min="12038" max="12038" width="16.5" customWidth="1"/>
    <col min="12286" max="12286" width="4.83203125" customWidth="1"/>
    <col min="12287" max="12287" width="10.5" customWidth="1"/>
    <col min="12288" max="12288" width="33.5" customWidth="1"/>
    <col min="12290" max="12290" width="15.83203125" customWidth="1"/>
    <col min="12291" max="12291" width="15.5" customWidth="1"/>
    <col min="12293" max="12293" width="15.6640625" customWidth="1"/>
    <col min="12294" max="12294" width="16.5" customWidth="1"/>
    <col min="12542" max="12542" width="4.83203125" customWidth="1"/>
    <col min="12543" max="12543" width="10.5" customWidth="1"/>
    <col min="12544" max="12544" width="33.5" customWidth="1"/>
    <col min="12546" max="12546" width="15.83203125" customWidth="1"/>
    <col min="12547" max="12547" width="15.5" customWidth="1"/>
    <col min="12549" max="12549" width="15.6640625" customWidth="1"/>
    <col min="12550" max="12550" width="16.5" customWidth="1"/>
    <col min="12798" max="12798" width="4.83203125" customWidth="1"/>
    <col min="12799" max="12799" width="10.5" customWidth="1"/>
    <col min="12800" max="12800" width="33.5" customWidth="1"/>
    <col min="12802" max="12802" width="15.83203125" customWidth="1"/>
    <col min="12803" max="12803" width="15.5" customWidth="1"/>
    <col min="12805" max="12805" width="15.6640625" customWidth="1"/>
    <col min="12806" max="12806" width="16.5" customWidth="1"/>
    <col min="13054" max="13054" width="4.83203125" customWidth="1"/>
    <col min="13055" max="13055" width="10.5" customWidth="1"/>
    <col min="13056" max="13056" width="33.5" customWidth="1"/>
    <col min="13058" max="13058" width="15.83203125" customWidth="1"/>
    <col min="13059" max="13059" width="15.5" customWidth="1"/>
    <col min="13061" max="13061" width="15.6640625" customWidth="1"/>
    <col min="13062" max="13062" width="16.5" customWidth="1"/>
    <col min="13310" max="13310" width="4.83203125" customWidth="1"/>
    <col min="13311" max="13311" width="10.5" customWidth="1"/>
    <col min="13312" max="13312" width="33.5" customWidth="1"/>
    <col min="13314" max="13314" width="15.83203125" customWidth="1"/>
    <col min="13315" max="13315" width="15.5" customWidth="1"/>
    <col min="13317" max="13317" width="15.6640625" customWidth="1"/>
    <col min="13318" max="13318" width="16.5" customWidth="1"/>
    <col min="13566" max="13566" width="4.83203125" customWidth="1"/>
    <col min="13567" max="13567" width="10.5" customWidth="1"/>
    <col min="13568" max="13568" width="33.5" customWidth="1"/>
    <col min="13570" max="13570" width="15.83203125" customWidth="1"/>
    <col min="13571" max="13571" width="15.5" customWidth="1"/>
    <col min="13573" max="13573" width="15.6640625" customWidth="1"/>
    <col min="13574" max="13574" width="16.5" customWidth="1"/>
    <col min="13822" max="13822" width="4.83203125" customWidth="1"/>
    <col min="13823" max="13823" width="10.5" customWidth="1"/>
    <col min="13824" max="13824" width="33.5" customWidth="1"/>
    <col min="13826" max="13826" width="15.83203125" customWidth="1"/>
    <col min="13827" max="13827" width="15.5" customWidth="1"/>
    <col min="13829" max="13829" width="15.6640625" customWidth="1"/>
    <col min="13830" max="13830" width="16.5" customWidth="1"/>
    <col min="14078" max="14078" width="4.83203125" customWidth="1"/>
    <col min="14079" max="14079" width="10.5" customWidth="1"/>
    <col min="14080" max="14080" width="33.5" customWidth="1"/>
    <col min="14082" max="14082" width="15.83203125" customWidth="1"/>
    <col min="14083" max="14083" width="15.5" customWidth="1"/>
    <col min="14085" max="14085" width="15.6640625" customWidth="1"/>
    <col min="14086" max="14086" width="16.5" customWidth="1"/>
    <col min="14334" max="14334" width="4.83203125" customWidth="1"/>
    <col min="14335" max="14335" width="10.5" customWidth="1"/>
    <col min="14336" max="14336" width="33.5" customWidth="1"/>
    <col min="14338" max="14338" width="15.83203125" customWidth="1"/>
    <col min="14339" max="14339" width="15.5" customWidth="1"/>
    <col min="14341" max="14341" width="15.6640625" customWidth="1"/>
    <col min="14342" max="14342" width="16.5" customWidth="1"/>
    <col min="14590" max="14590" width="4.83203125" customWidth="1"/>
    <col min="14591" max="14591" width="10.5" customWidth="1"/>
    <col min="14592" max="14592" width="33.5" customWidth="1"/>
    <col min="14594" max="14594" width="15.83203125" customWidth="1"/>
    <col min="14595" max="14595" width="15.5" customWidth="1"/>
    <col min="14597" max="14597" width="15.6640625" customWidth="1"/>
    <col min="14598" max="14598" width="16.5" customWidth="1"/>
    <col min="14846" max="14846" width="4.83203125" customWidth="1"/>
    <col min="14847" max="14847" width="10.5" customWidth="1"/>
    <col min="14848" max="14848" width="33.5" customWidth="1"/>
    <col min="14850" max="14850" width="15.83203125" customWidth="1"/>
    <col min="14851" max="14851" width="15.5" customWidth="1"/>
    <col min="14853" max="14853" width="15.6640625" customWidth="1"/>
    <col min="14854" max="14854" width="16.5" customWidth="1"/>
    <col min="15102" max="15102" width="4.83203125" customWidth="1"/>
    <col min="15103" max="15103" width="10.5" customWidth="1"/>
    <col min="15104" max="15104" width="33.5" customWidth="1"/>
    <col min="15106" max="15106" width="15.83203125" customWidth="1"/>
    <col min="15107" max="15107" width="15.5" customWidth="1"/>
    <col min="15109" max="15109" width="15.6640625" customWidth="1"/>
    <col min="15110" max="15110" width="16.5" customWidth="1"/>
    <col min="15358" max="15358" width="4.83203125" customWidth="1"/>
    <col min="15359" max="15359" width="10.5" customWidth="1"/>
    <col min="15360" max="15360" width="33.5" customWidth="1"/>
    <col min="15362" max="15362" width="15.83203125" customWidth="1"/>
    <col min="15363" max="15363" width="15.5" customWidth="1"/>
    <col min="15365" max="15365" width="15.6640625" customWidth="1"/>
    <col min="15366" max="15366" width="16.5" customWidth="1"/>
    <col min="15614" max="15614" width="4.83203125" customWidth="1"/>
    <col min="15615" max="15615" width="10.5" customWidth="1"/>
    <col min="15616" max="15616" width="33.5" customWidth="1"/>
    <col min="15618" max="15618" width="15.83203125" customWidth="1"/>
    <col min="15619" max="15619" width="15.5" customWidth="1"/>
    <col min="15621" max="15621" width="15.6640625" customWidth="1"/>
    <col min="15622" max="15622" width="16.5" customWidth="1"/>
    <col min="15870" max="15870" width="4.83203125" customWidth="1"/>
    <col min="15871" max="15871" width="10.5" customWidth="1"/>
    <col min="15872" max="15872" width="33.5" customWidth="1"/>
    <col min="15874" max="15874" width="15.83203125" customWidth="1"/>
    <col min="15875" max="15875" width="15.5" customWidth="1"/>
    <col min="15877" max="15877" width="15.6640625" customWidth="1"/>
    <col min="15878" max="15878" width="16.5" customWidth="1"/>
    <col min="16126" max="16126" width="4.83203125" customWidth="1"/>
    <col min="16127" max="16127" width="10.5" customWidth="1"/>
    <col min="16128" max="16128" width="33.5" customWidth="1"/>
    <col min="16130" max="16130" width="15.83203125" customWidth="1"/>
    <col min="16131" max="16131" width="15.5" customWidth="1"/>
    <col min="16133" max="16133" width="15.6640625" customWidth="1"/>
    <col min="16134" max="16134" width="16.5" customWidth="1"/>
  </cols>
  <sheetData>
    <row r="1" spans="2:12">
      <c r="C1" s="36" t="s">
        <v>224</v>
      </c>
      <c r="J1" t="s">
        <v>531</v>
      </c>
    </row>
    <row r="2" spans="2:12">
      <c r="C2" s="36"/>
    </row>
    <row r="4" spans="2:12">
      <c r="C4" s="40" t="s">
        <v>0</v>
      </c>
    </row>
    <row r="5" spans="2:12" s="2" customFormat="1">
      <c r="B5" s="3"/>
      <c r="C5" t="s">
        <v>1</v>
      </c>
    </row>
    <row r="6" spans="2:12" s="2" customFormat="1">
      <c r="B6" s="4"/>
      <c r="C6" t="s">
        <v>2</v>
      </c>
    </row>
    <row r="7" spans="2:12" s="2" customFormat="1" ht="13">
      <c r="C7" s="2" t="s">
        <v>3</v>
      </c>
    </row>
    <row r="8" spans="2:12" s="2" customFormat="1" ht="13">
      <c r="C8" s="4"/>
    </row>
    <row r="9" spans="2:12" s="2" customFormat="1" ht="13">
      <c r="B9" s="385" t="s">
        <v>4</v>
      </c>
      <c r="C9" s="385"/>
      <c r="D9" s="385"/>
      <c r="E9" s="385"/>
      <c r="F9" s="5"/>
    </row>
    <row r="10" spans="2:12" s="2" customFormat="1" ht="13">
      <c r="C10" s="4"/>
    </row>
    <row r="11" spans="2:12" s="2" customFormat="1" ht="13">
      <c r="C11" s="1" t="s">
        <v>687</v>
      </c>
    </row>
    <row r="12" spans="2:12" s="2" customFormat="1" ht="13">
      <c r="C12" s="1"/>
    </row>
    <row r="13" spans="2:12" ht="16" thickBot="1">
      <c r="C13" s="2"/>
    </row>
    <row r="14" spans="2:12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70" t="s">
        <v>680</v>
      </c>
      <c r="L14" s="340" t="s">
        <v>328</v>
      </c>
    </row>
    <row r="15" spans="2:12" s="31" customFormat="1" ht="33" customHeight="1" thickTop="1">
      <c r="B15" s="136">
        <v>1</v>
      </c>
      <c r="C15" s="328" t="s">
        <v>688</v>
      </c>
      <c r="D15" s="329" t="s">
        <v>62</v>
      </c>
      <c r="E15" s="329">
        <v>2000</v>
      </c>
      <c r="F15" s="6"/>
      <c r="G15" s="151"/>
      <c r="H15" s="195">
        <f>+(F15*G15)+F15</f>
        <v>0</v>
      </c>
      <c r="I15" s="177">
        <f t="shared" ref="I15:I17" si="0">+E15*F15</f>
        <v>0</v>
      </c>
      <c r="J15" s="183">
        <f t="shared" ref="J15:J17" si="1">+E15*H15</f>
        <v>0</v>
      </c>
      <c r="K15" s="177"/>
      <c r="L15" s="269"/>
    </row>
    <row r="16" spans="2:12" ht="33" customHeight="1">
      <c r="B16" s="104">
        <v>2</v>
      </c>
      <c r="C16" s="328" t="s">
        <v>689</v>
      </c>
      <c r="D16" s="329" t="s">
        <v>62</v>
      </c>
      <c r="E16" s="329">
        <v>1440</v>
      </c>
      <c r="F16" s="6"/>
      <c r="G16" s="151"/>
      <c r="H16" s="195">
        <f t="shared" ref="H16:H17" si="2">+(F16*G16)+F16</f>
        <v>0</v>
      </c>
      <c r="I16" s="178">
        <f t="shared" si="0"/>
        <v>0</v>
      </c>
      <c r="J16" s="183">
        <f t="shared" si="1"/>
        <v>0</v>
      </c>
      <c r="K16" s="178"/>
      <c r="L16" s="221"/>
    </row>
    <row r="17" spans="2:12" ht="26.25" customHeight="1" thickBot="1">
      <c r="B17" s="105">
        <v>3</v>
      </c>
      <c r="C17" s="339" t="s">
        <v>690</v>
      </c>
      <c r="D17" s="21" t="s">
        <v>62</v>
      </c>
      <c r="E17" s="39">
        <v>1000</v>
      </c>
      <c r="F17" s="6"/>
      <c r="G17" s="151"/>
      <c r="H17" s="195">
        <f t="shared" si="2"/>
        <v>0</v>
      </c>
      <c r="I17" s="184">
        <f t="shared" si="0"/>
        <v>0</v>
      </c>
      <c r="J17" s="175">
        <f t="shared" si="1"/>
        <v>0</v>
      </c>
      <c r="K17" s="175"/>
      <c r="L17" s="221"/>
    </row>
    <row r="18" spans="2:12" ht="27" customHeight="1" thickTop="1" thickBot="1">
      <c r="B18" s="355"/>
      <c r="C18" s="381" t="s">
        <v>232</v>
      </c>
      <c r="D18" s="342"/>
      <c r="E18" s="342"/>
      <c r="F18" s="342"/>
      <c r="G18" s="342"/>
      <c r="H18" s="342"/>
      <c r="I18" s="353">
        <f>SUM(I15:I17)</f>
        <v>0</v>
      </c>
      <c r="J18" s="373">
        <f>SUM(J15:J17)</f>
        <v>0</v>
      </c>
      <c r="K18" s="373"/>
      <c r="L18" s="342"/>
    </row>
    <row r="19" spans="2:12" ht="26.25" customHeight="1" thickTop="1"/>
    <row r="20" spans="2:12" ht="17.75" customHeight="1"/>
    <row r="21" spans="2:12">
      <c r="C21" s="22" t="s">
        <v>75</v>
      </c>
      <c r="D21" s="23"/>
      <c r="E21" s="24"/>
      <c r="L21" s="24"/>
    </row>
    <row r="22" spans="2:12">
      <c r="C22" s="22"/>
      <c r="D22" s="23"/>
      <c r="E22" s="24"/>
      <c r="L22" s="24"/>
    </row>
    <row r="23" spans="2:12">
      <c r="C23" s="22" t="s">
        <v>157</v>
      </c>
      <c r="D23" s="23"/>
      <c r="E23" s="24"/>
      <c r="L23" s="24"/>
    </row>
    <row r="24" spans="2:12">
      <c r="C24" t="s">
        <v>158</v>
      </c>
      <c r="D24" s="9"/>
      <c r="E24" s="1"/>
      <c r="L24" s="1"/>
    </row>
    <row r="25" spans="2:12">
      <c r="C25" s="28" t="s">
        <v>164</v>
      </c>
      <c r="D25" s="9"/>
      <c r="E25" s="1"/>
      <c r="L25" s="1"/>
    </row>
    <row r="26" spans="2:12">
      <c r="C26" s="386" t="s">
        <v>156</v>
      </c>
      <c r="D26" s="386"/>
      <c r="E26" s="386"/>
      <c r="F26" s="386"/>
      <c r="G26" s="386"/>
      <c r="H26" s="386"/>
      <c r="I26" s="386"/>
    </row>
    <row r="28" spans="2:12">
      <c r="C28" s="10" t="s">
        <v>24</v>
      </c>
      <c r="D28" s="11" t="s">
        <v>76</v>
      </c>
      <c r="E28" s="1" t="s">
        <v>26</v>
      </c>
      <c r="L28" s="1"/>
    </row>
    <row r="31" spans="2:12">
      <c r="C31" t="s">
        <v>27</v>
      </c>
      <c r="I31" t="s">
        <v>233</v>
      </c>
    </row>
  </sheetData>
  <mergeCells count="2">
    <mergeCell ref="B9:E9"/>
    <mergeCell ref="C26:I26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2DD3B-366D-4E14-B4A0-13CBE4C99194}">
  <dimension ref="B1:M32"/>
  <sheetViews>
    <sheetView workbookViewId="0">
      <selection activeCell="D29" sqref="D29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0" width="20.6640625" customWidth="1"/>
    <col min="11" max="11" width="18.3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2:11">
      <c r="C1" s="36" t="s">
        <v>224</v>
      </c>
      <c r="J1" t="s">
        <v>531</v>
      </c>
    </row>
    <row r="2" spans="2:11">
      <c r="C2" s="36"/>
    </row>
    <row r="4" spans="2:11">
      <c r="C4" s="40" t="s">
        <v>0</v>
      </c>
    </row>
    <row r="5" spans="2:11" s="2" customFormat="1">
      <c r="B5" s="3"/>
      <c r="C5" t="s">
        <v>1</v>
      </c>
    </row>
    <row r="6" spans="2:11" s="2" customFormat="1">
      <c r="B6" s="4"/>
      <c r="C6" t="s">
        <v>2</v>
      </c>
    </row>
    <row r="7" spans="2:11" s="2" customFormat="1" ht="13">
      <c r="C7" s="2" t="s">
        <v>3</v>
      </c>
    </row>
    <row r="8" spans="2:11" s="2" customFormat="1" ht="13">
      <c r="C8" s="4"/>
    </row>
    <row r="9" spans="2:11" s="2" customFormat="1" ht="13">
      <c r="B9" s="385" t="s">
        <v>4</v>
      </c>
      <c r="C9" s="385"/>
      <c r="D9" s="385"/>
      <c r="E9" s="385"/>
      <c r="F9" s="5"/>
    </row>
    <row r="10" spans="2:11" s="2" customFormat="1" ht="13">
      <c r="C10" s="4"/>
    </row>
    <row r="11" spans="2:11" s="2" customFormat="1" ht="13">
      <c r="C11" s="1" t="s">
        <v>691</v>
      </c>
    </row>
    <row r="12" spans="2:11" s="2" customFormat="1" ht="13">
      <c r="C12" s="1"/>
    </row>
    <row r="13" spans="2:11" ht="16" thickBot="1">
      <c r="C13" s="2"/>
    </row>
    <row r="14" spans="2:11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328</v>
      </c>
    </row>
    <row r="15" spans="2:11" s="31" customFormat="1" ht="45.75" customHeight="1" thickTop="1">
      <c r="B15" s="136">
        <v>1</v>
      </c>
      <c r="C15" s="328" t="s">
        <v>692</v>
      </c>
      <c r="D15" s="329" t="s">
        <v>62</v>
      </c>
      <c r="E15" s="329">
        <v>1000</v>
      </c>
      <c r="F15" s="6"/>
      <c r="G15" s="151">
        <v>9.5000000000000001E-2</v>
      </c>
      <c r="H15" s="181">
        <f t="shared" ref="H15:H17" si="0">+(F15*G15)+F15</f>
        <v>0</v>
      </c>
      <c r="I15" s="177">
        <f t="shared" ref="I15:I17" si="1">+E15*F15</f>
        <v>0</v>
      </c>
      <c r="J15" s="183">
        <f t="shared" ref="J15:J17" si="2">+E15*H15</f>
        <v>0</v>
      </c>
      <c r="K15" s="269"/>
    </row>
    <row r="16" spans="2:11" ht="39.75" customHeight="1">
      <c r="B16" s="104">
        <v>2</v>
      </c>
      <c r="C16" s="328" t="s">
        <v>693</v>
      </c>
      <c r="D16" s="329" t="s">
        <v>62</v>
      </c>
      <c r="E16" s="329">
        <v>300</v>
      </c>
      <c r="F16" s="6"/>
      <c r="G16" s="151">
        <v>9.5000000000000001E-2</v>
      </c>
      <c r="H16" s="181">
        <f t="shared" si="0"/>
        <v>0</v>
      </c>
      <c r="I16" s="178">
        <f t="shared" si="1"/>
        <v>0</v>
      </c>
      <c r="J16" s="183">
        <f t="shared" si="2"/>
        <v>0</v>
      </c>
      <c r="K16" s="221"/>
    </row>
    <row r="17" spans="2:13" ht="48.75" customHeight="1">
      <c r="B17" s="116">
        <v>3</v>
      </c>
      <c r="C17" s="328" t="s">
        <v>694</v>
      </c>
      <c r="D17" s="329" t="s">
        <v>62</v>
      </c>
      <c r="E17" s="39">
        <v>1000</v>
      </c>
      <c r="F17" s="6"/>
      <c r="G17" s="151">
        <v>9.5000000000000001E-2</v>
      </c>
      <c r="H17" s="181">
        <f t="shared" si="0"/>
        <v>0</v>
      </c>
      <c r="I17" s="184">
        <f t="shared" si="1"/>
        <v>0</v>
      </c>
      <c r="J17" s="183">
        <f t="shared" si="2"/>
        <v>0</v>
      </c>
      <c r="K17" s="221"/>
    </row>
    <row r="18" spans="2:13" ht="42" customHeight="1" thickBot="1">
      <c r="B18" s="104">
        <v>4</v>
      </c>
      <c r="C18" s="328" t="s">
        <v>695</v>
      </c>
      <c r="D18" s="329" t="s">
        <v>62</v>
      </c>
      <c r="E18" s="39">
        <v>300</v>
      </c>
      <c r="F18" s="6"/>
      <c r="G18" s="151">
        <v>9.5000000000000001E-2</v>
      </c>
      <c r="H18" s="181">
        <f t="shared" ref="H18" si="3">+(F18*G18)+F18</f>
        <v>0</v>
      </c>
      <c r="I18" s="175">
        <f t="shared" ref="I18" si="4">+E18*F18</f>
        <v>0</v>
      </c>
      <c r="J18" s="175">
        <f t="shared" ref="J18" si="5">+E18*H18</f>
        <v>0</v>
      </c>
      <c r="K18" s="221"/>
    </row>
    <row r="19" spans="2:13" ht="27" customHeight="1" thickTop="1" thickBot="1">
      <c r="B19" s="355"/>
      <c r="C19" s="381" t="s">
        <v>232</v>
      </c>
      <c r="D19" s="342"/>
      <c r="E19" s="342"/>
      <c r="F19" s="342"/>
      <c r="G19" s="342"/>
      <c r="H19" s="342"/>
      <c r="I19" s="353">
        <f>SUM(I15:I18)</f>
        <v>0</v>
      </c>
      <c r="J19" s="373">
        <f>SUM(J15:J18)</f>
        <v>0</v>
      </c>
      <c r="K19" s="342"/>
    </row>
    <row r="20" spans="2:13" ht="26.25" customHeight="1" thickTop="1"/>
    <row r="21" spans="2:13" ht="25.5" customHeight="1"/>
    <row r="22" spans="2:13" ht="17.75" customHeight="1">
      <c r="C22" s="22" t="s">
        <v>249</v>
      </c>
      <c r="D22" s="23"/>
      <c r="E22" s="24"/>
      <c r="M22" s="24"/>
    </row>
    <row r="23" spans="2:13" ht="25.5" customHeight="1">
      <c r="C23" s="22" t="s">
        <v>157</v>
      </c>
      <c r="D23" s="23"/>
      <c r="E23" s="24"/>
      <c r="M23" s="24"/>
    </row>
    <row r="24" spans="2:13">
      <c r="C24" t="s">
        <v>158</v>
      </c>
      <c r="D24" s="9"/>
      <c r="E24" s="1"/>
      <c r="M24" s="1"/>
    </row>
    <row r="25" spans="2:13">
      <c r="C25" s="28" t="s">
        <v>164</v>
      </c>
      <c r="D25" s="9"/>
      <c r="E25" s="1"/>
      <c r="M25" s="1"/>
    </row>
    <row r="26" spans="2:13">
      <c r="C26" s="386" t="s">
        <v>156</v>
      </c>
      <c r="D26" s="386"/>
      <c r="E26" s="386"/>
      <c r="F26" s="386"/>
      <c r="G26" s="386"/>
      <c r="H26" s="386"/>
      <c r="I26" s="386"/>
    </row>
    <row r="27" spans="2:13">
      <c r="C27" s="386"/>
      <c r="D27" s="386"/>
      <c r="E27" s="386"/>
      <c r="F27" s="386"/>
      <c r="G27" s="386"/>
      <c r="H27" s="386"/>
      <c r="I27" s="386"/>
    </row>
    <row r="29" spans="2:13">
      <c r="C29" s="10" t="s">
        <v>24</v>
      </c>
      <c r="D29" s="11" t="s">
        <v>76</v>
      </c>
      <c r="E29" s="1" t="s">
        <v>26</v>
      </c>
      <c r="K29" s="1"/>
    </row>
    <row r="32" spans="2:13">
      <c r="C32" t="s">
        <v>27</v>
      </c>
      <c r="I32" t="s">
        <v>233</v>
      </c>
    </row>
  </sheetData>
  <mergeCells count="3">
    <mergeCell ref="B9:E9"/>
    <mergeCell ref="C27:I27"/>
    <mergeCell ref="C26:I26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M36"/>
  <sheetViews>
    <sheetView workbookViewId="0">
      <selection activeCell="I32" sqref="I32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2" width="20.6640625" customWidth="1"/>
    <col min="13" max="13" width="24" customWidth="1"/>
    <col min="255" max="255" width="4.83203125" customWidth="1"/>
    <col min="256" max="256" width="10.5" customWidth="1"/>
    <col min="257" max="257" width="33.5" customWidth="1"/>
    <col min="259" max="259" width="15.83203125" customWidth="1"/>
    <col min="260" max="260" width="15.5" customWidth="1"/>
    <col min="262" max="262" width="15.6640625" customWidth="1"/>
    <col min="263" max="263" width="16.5" customWidth="1"/>
    <col min="511" max="511" width="4.83203125" customWidth="1"/>
    <col min="512" max="512" width="10.5" customWidth="1"/>
    <col min="513" max="513" width="33.5" customWidth="1"/>
    <col min="515" max="515" width="15.83203125" customWidth="1"/>
    <col min="516" max="516" width="15.5" customWidth="1"/>
    <col min="518" max="518" width="15.6640625" customWidth="1"/>
    <col min="519" max="519" width="16.5" customWidth="1"/>
    <col min="767" max="767" width="4.83203125" customWidth="1"/>
    <col min="768" max="768" width="10.5" customWidth="1"/>
    <col min="769" max="769" width="33.5" customWidth="1"/>
    <col min="771" max="771" width="15.83203125" customWidth="1"/>
    <col min="772" max="772" width="15.5" customWidth="1"/>
    <col min="774" max="774" width="15.6640625" customWidth="1"/>
    <col min="775" max="775" width="16.5" customWidth="1"/>
    <col min="1023" max="1023" width="4.83203125" customWidth="1"/>
    <col min="1024" max="1024" width="10.5" customWidth="1"/>
    <col min="1025" max="1025" width="33.5" customWidth="1"/>
    <col min="1027" max="1027" width="15.83203125" customWidth="1"/>
    <col min="1028" max="1028" width="15.5" customWidth="1"/>
    <col min="1030" max="1030" width="15.6640625" customWidth="1"/>
    <col min="1031" max="1031" width="16.5" customWidth="1"/>
    <col min="1279" max="1279" width="4.83203125" customWidth="1"/>
    <col min="1280" max="1280" width="10.5" customWidth="1"/>
    <col min="1281" max="1281" width="33.5" customWidth="1"/>
    <col min="1283" max="1283" width="15.83203125" customWidth="1"/>
    <col min="1284" max="1284" width="15.5" customWidth="1"/>
    <col min="1286" max="1286" width="15.6640625" customWidth="1"/>
    <col min="1287" max="1287" width="16.5" customWidth="1"/>
    <col min="1535" max="1535" width="4.83203125" customWidth="1"/>
    <col min="1536" max="1536" width="10.5" customWidth="1"/>
    <col min="1537" max="1537" width="33.5" customWidth="1"/>
    <col min="1539" max="1539" width="15.83203125" customWidth="1"/>
    <col min="1540" max="1540" width="15.5" customWidth="1"/>
    <col min="1542" max="1542" width="15.6640625" customWidth="1"/>
    <col min="1543" max="1543" width="16.5" customWidth="1"/>
    <col min="1791" max="1791" width="4.83203125" customWidth="1"/>
    <col min="1792" max="1792" width="10.5" customWidth="1"/>
    <col min="1793" max="1793" width="33.5" customWidth="1"/>
    <col min="1795" max="1795" width="15.83203125" customWidth="1"/>
    <col min="1796" max="1796" width="15.5" customWidth="1"/>
    <col min="1798" max="1798" width="15.6640625" customWidth="1"/>
    <col min="1799" max="1799" width="16.5" customWidth="1"/>
    <col min="2047" max="2047" width="4.83203125" customWidth="1"/>
    <col min="2048" max="2048" width="10.5" customWidth="1"/>
    <col min="2049" max="2049" width="33.5" customWidth="1"/>
    <col min="2051" max="2051" width="15.83203125" customWidth="1"/>
    <col min="2052" max="2052" width="15.5" customWidth="1"/>
    <col min="2054" max="2054" width="15.6640625" customWidth="1"/>
    <col min="2055" max="2055" width="16.5" customWidth="1"/>
    <col min="2303" max="2303" width="4.83203125" customWidth="1"/>
    <col min="2304" max="2304" width="10.5" customWidth="1"/>
    <col min="2305" max="2305" width="33.5" customWidth="1"/>
    <col min="2307" max="2307" width="15.83203125" customWidth="1"/>
    <col min="2308" max="2308" width="15.5" customWidth="1"/>
    <col min="2310" max="2310" width="15.6640625" customWidth="1"/>
    <col min="2311" max="2311" width="16.5" customWidth="1"/>
    <col min="2559" max="2559" width="4.83203125" customWidth="1"/>
    <col min="2560" max="2560" width="10.5" customWidth="1"/>
    <col min="2561" max="2561" width="33.5" customWidth="1"/>
    <col min="2563" max="2563" width="15.83203125" customWidth="1"/>
    <col min="2564" max="2564" width="15.5" customWidth="1"/>
    <col min="2566" max="2566" width="15.6640625" customWidth="1"/>
    <col min="2567" max="2567" width="16.5" customWidth="1"/>
    <col min="2815" max="2815" width="4.83203125" customWidth="1"/>
    <col min="2816" max="2816" width="10.5" customWidth="1"/>
    <col min="2817" max="2817" width="33.5" customWidth="1"/>
    <col min="2819" max="2819" width="15.83203125" customWidth="1"/>
    <col min="2820" max="2820" width="15.5" customWidth="1"/>
    <col min="2822" max="2822" width="15.6640625" customWidth="1"/>
    <col min="2823" max="2823" width="16.5" customWidth="1"/>
    <col min="3071" max="3071" width="4.83203125" customWidth="1"/>
    <col min="3072" max="3072" width="10.5" customWidth="1"/>
    <col min="3073" max="3073" width="33.5" customWidth="1"/>
    <col min="3075" max="3075" width="15.83203125" customWidth="1"/>
    <col min="3076" max="3076" width="15.5" customWidth="1"/>
    <col min="3078" max="3078" width="15.6640625" customWidth="1"/>
    <col min="3079" max="3079" width="16.5" customWidth="1"/>
    <col min="3327" max="3327" width="4.83203125" customWidth="1"/>
    <col min="3328" max="3328" width="10.5" customWidth="1"/>
    <col min="3329" max="3329" width="33.5" customWidth="1"/>
    <col min="3331" max="3331" width="15.83203125" customWidth="1"/>
    <col min="3332" max="3332" width="15.5" customWidth="1"/>
    <col min="3334" max="3334" width="15.6640625" customWidth="1"/>
    <col min="3335" max="3335" width="16.5" customWidth="1"/>
    <col min="3583" max="3583" width="4.83203125" customWidth="1"/>
    <col min="3584" max="3584" width="10.5" customWidth="1"/>
    <col min="3585" max="3585" width="33.5" customWidth="1"/>
    <col min="3587" max="3587" width="15.83203125" customWidth="1"/>
    <col min="3588" max="3588" width="15.5" customWidth="1"/>
    <col min="3590" max="3590" width="15.6640625" customWidth="1"/>
    <col min="3591" max="3591" width="16.5" customWidth="1"/>
    <col min="3839" max="3839" width="4.83203125" customWidth="1"/>
    <col min="3840" max="3840" width="10.5" customWidth="1"/>
    <col min="3841" max="3841" width="33.5" customWidth="1"/>
    <col min="3843" max="3843" width="15.83203125" customWidth="1"/>
    <col min="3844" max="3844" width="15.5" customWidth="1"/>
    <col min="3846" max="3846" width="15.6640625" customWidth="1"/>
    <col min="3847" max="3847" width="16.5" customWidth="1"/>
    <col min="4095" max="4095" width="4.83203125" customWidth="1"/>
    <col min="4096" max="4096" width="10.5" customWidth="1"/>
    <col min="4097" max="4097" width="33.5" customWidth="1"/>
    <col min="4099" max="4099" width="15.83203125" customWidth="1"/>
    <col min="4100" max="4100" width="15.5" customWidth="1"/>
    <col min="4102" max="4102" width="15.6640625" customWidth="1"/>
    <col min="4103" max="4103" width="16.5" customWidth="1"/>
    <col min="4351" max="4351" width="4.83203125" customWidth="1"/>
    <col min="4352" max="4352" width="10.5" customWidth="1"/>
    <col min="4353" max="4353" width="33.5" customWidth="1"/>
    <col min="4355" max="4355" width="15.83203125" customWidth="1"/>
    <col min="4356" max="4356" width="15.5" customWidth="1"/>
    <col min="4358" max="4358" width="15.6640625" customWidth="1"/>
    <col min="4359" max="4359" width="16.5" customWidth="1"/>
    <col min="4607" max="4607" width="4.83203125" customWidth="1"/>
    <col min="4608" max="4608" width="10.5" customWidth="1"/>
    <col min="4609" max="4609" width="33.5" customWidth="1"/>
    <col min="4611" max="4611" width="15.83203125" customWidth="1"/>
    <col min="4612" max="4612" width="15.5" customWidth="1"/>
    <col min="4614" max="4614" width="15.6640625" customWidth="1"/>
    <col min="4615" max="4615" width="16.5" customWidth="1"/>
    <col min="4863" max="4863" width="4.83203125" customWidth="1"/>
    <col min="4864" max="4864" width="10.5" customWidth="1"/>
    <col min="4865" max="4865" width="33.5" customWidth="1"/>
    <col min="4867" max="4867" width="15.83203125" customWidth="1"/>
    <col min="4868" max="4868" width="15.5" customWidth="1"/>
    <col min="4870" max="4870" width="15.6640625" customWidth="1"/>
    <col min="4871" max="4871" width="16.5" customWidth="1"/>
    <col min="5119" max="5119" width="4.83203125" customWidth="1"/>
    <col min="5120" max="5120" width="10.5" customWidth="1"/>
    <col min="5121" max="5121" width="33.5" customWidth="1"/>
    <col min="5123" max="5123" width="15.83203125" customWidth="1"/>
    <col min="5124" max="5124" width="15.5" customWidth="1"/>
    <col min="5126" max="5126" width="15.6640625" customWidth="1"/>
    <col min="5127" max="5127" width="16.5" customWidth="1"/>
    <col min="5375" max="5375" width="4.83203125" customWidth="1"/>
    <col min="5376" max="5376" width="10.5" customWidth="1"/>
    <col min="5377" max="5377" width="33.5" customWidth="1"/>
    <col min="5379" max="5379" width="15.83203125" customWidth="1"/>
    <col min="5380" max="5380" width="15.5" customWidth="1"/>
    <col min="5382" max="5382" width="15.6640625" customWidth="1"/>
    <col min="5383" max="5383" width="16.5" customWidth="1"/>
    <col min="5631" max="5631" width="4.83203125" customWidth="1"/>
    <col min="5632" max="5632" width="10.5" customWidth="1"/>
    <col min="5633" max="5633" width="33.5" customWidth="1"/>
    <col min="5635" max="5635" width="15.83203125" customWidth="1"/>
    <col min="5636" max="5636" width="15.5" customWidth="1"/>
    <col min="5638" max="5638" width="15.6640625" customWidth="1"/>
    <col min="5639" max="5639" width="16.5" customWidth="1"/>
    <col min="5887" max="5887" width="4.83203125" customWidth="1"/>
    <col min="5888" max="5888" width="10.5" customWidth="1"/>
    <col min="5889" max="5889" width="33.5" customWidth="1"/>
    <col min="5891" max="5891" width="15.83203125" customWidth="1"/>
    <col min="5892" max="5892" width="15.5" customWidth="1"/>
    <col min="5894" max="5894" width="15.6640625" customWidth="1"/>
    <col min="5895" max="5895" width="16.5" customWidth="1"/>
    <col min="6143" max="6143" width="4.83203125" customWidth="1"/>
    <col min="6144" max="6144" width="10.5" customWidth="1"/>
    <col min="6145" max="6145" width="33.5" customWidth="1"/>
    <col min="6147" max="6147" width="15.83203125" customWidth="1"/>
    <col min="6148" max="6148" width="15.5" customWidth="1"/>
    <col min="6150" max="6150" width="15.6640625" customWidth="1"/>
    <col min="6151" max="6151" width="16.5" customWidth="1"/>
    <col min="6399" max="6399" width="4.83203125" customWidth="1"/>
    <col min="6400" max="6400" width="10.5" customWidth="1"/>
    <col min="6401" max="6401" width="33.5" customWidth="1"/>
    <col min="6403" max="6403" width="15.83203125" customWidth="1"/>
    <col min="6404" max="6404" width="15.5" customWidth="1"/>
    <col min="6406" max="6406" width="15.6640625" customWidth="1"/>
    <col min="6407" max="6407" width="16.5" customWidth="1"/>
    <col min="6655" max="6655" width="4.83203125" customWidth="1"/>
    <col min="6656" max="6656" width="10.5" customWidth="1"/>
    <col min="6657" max="6657" width="33.5" customWidth="1"/>
    <col min="6659" max="6659" width="15.83203125" customWidth="1"/>
    <col min="6660" max="6660" width="15.5" customWidth="1"/>
    <col min="6662" max="6662" width="15.6640625" customWidth="1"/>
    <col min="6663" max="6663" width="16.5" customWidth="1"/>
    <col min="6911" max="6911" width="4.83203125" customWidth="1"/>
    <col min="6912" max="6912" width="10.5" customWidth="1"/>
    <col min="6913" max="6913" width="33.5" customWidth="1"/>
    <col min="6915" max="6915" width="15.83203125" customWidth="1"/>
    <col min="6916" max="6916" width="15.5" customWidth="1"/>
    <col min="6918" max="6918" width="15.6640625" customWidth="1"/>
    <col min="6919" max="6919" width="16.5" customWidth="1"/>
    <col min="7167" max="7167" width="4.83203125" customWidth="1"/>
    <col min="7168" max="7168" width="10.5" customWidth="1"/>
    <col min="7169" max="7169" width="33.5" customWidth="1"/>
    <col min="7171" max="7171" width="15.83203125" customWidth="1"/>
    <col min="7172" max="7172" width="15.5" customWidth="1"/>
    <col min="7174" max="7174" width="15.6640625" customWidth="1"/>
    <col min="7175" max="7175" width="16.5" customWidth="1"/>
    <col min="7423" max="7423" width="4.83203125" customWidth="1"/>
    <col min="7424" max="7424" width="10.5" customWidth="1"/>
    <col min="7425" max="7425" width="33.5" customWidth="1"/>
    <col min="7427" max="7427" width="15.83203125" customWidth="1"/>
    <col min="7428" max="7428" width="15.5" customWidth="1"/>
    <col min="7430" max="7430" width="15.6640625" customWidth="1"/>
    <col min="7431" max="7431" width="16.5" customWidth="1"/>
    <col min="7679" max="7679" width="4.83203125" customWidth="1"/>
    <col min="7680" max="7680" width="10.5" customWidth="1"/>
    <col min="7681" max="7681" width="33.5" customWidth="1"/>
    <col min="7683" max="7683" width="15.83203125" customWidth="1"/>
    <col min="7684" max="7684" width="15.5" customWidth="1"/>
    <col min="7686" max="7686" width="15.6640625" customWidth="1"/>
    <col min="7687" max="7687" width="16.5" customWidth="1"/>
    <col min="7935" max="7935" width="4.83203125" customWidth="1"/>
    <col min="7936" max="7936" width="10.5" customWidth="1"/>
    <col min="7937" max="7937" width="33.5" customWidth="1"/>
    <col min="7939" max="7939" width="15.83203125" customWidth="1"/>
    <col min="7940" max="7940" width="15.5" customWidth="1"/>
    <col min="7942" max="7942" width="15.6640625" customWidth="1"/>
    <col min="7943" max="7943" width="16.5" customWidth="1"/>
    <col min="8191" max="8191" width="4.83203125" customWidth="1"/>
    <col min="8192" max="8192" width="10.5" customWidth="1"/>
    <col min="8193" max="8193" width="33.5" customWidth="1"/>
    <col min="8195" max="8195" width="15.83203125" customWidth="1"/>
    <col min="8196" max="8196" width="15.5" customWidth="1"/>
    <col min="8198" max="8198" width="15.6640625" customWidth="1"/>
    <col min="8199" max="8199" width="16.5" customWidth="1"/>
    <col min="8447" max="8447" width="4.83203125" customWidth="1"/>
    <col min="8448" max="8448" width="10.5" customWidth="1"/>
    <col min="8449" max="8449" width="33.5" customWidth="1"/>
    <col min="8451" max="8451" width="15.83203125" customWidth="1"/>
    <col min="8452" max="8452" width="15.5" customWidth="1"/>
    <col min="8454" max="8454" width="15.6640625" customWidth="1"/>
    <col min="8455" max="8455" width="16.5" customWidth="1"/>
    <col min="8703" max="8703" width="4.83203125" customWidth="1"/>
    <col min="8704" max="8704" width="10.5" customWidth="1"/>
    <col min="8705" max="8705" width="33.5" customWidth="1"/>
    <col min="8707" max="8707" width="15.83203125" customWidth="1"/>
    <col min="8708" max="8708" width="15.5" customWidth="1"/>
    <col min="8710" max="8710" width="15.6640625" customWidth="1"/>
    <col min="8711" max="8711" width="16.5" customWidth="1"/>
    <col min="8959" max="8959" width="4.83203125" customWidth="1"/>
    <col min="8960" max="8960" width="10.5" customWidth="1"/>
    <col min="8961" max="8961" width="33.5" customWidth="1"/>
    <col min="8963" max="8963" width="15.83203125" customWidth="1"/>
    <col min="8964" max="8964" width="15.5" customWidth="1"/>
    <col min="8966" max="8966" width="15.6640625" customWidth="1"/>
    <col min="8967" max="8967" width="16.5" customWidth="1"/>
    <col min="9215" max="9215" width="4.83203125" customWidth="1"/>
    <col min="9216" max="9216" width="10.5" customWidth="1"/>
    <col min="9217" max="9217" width="33.5" customWidth="1"/>
    <col min="9219" max="9219" width="15.83203125" customWidth="1"/>
    <col min="9220" max="9220" width="15.5" customWidth="1"/>
    <col min="9222" max="9222" width="15.6640625" customWidth="1"/>
    <col min="9223" max="9223" width="16.5" customWidth="1"/>
    <col min="9471" max="9471" width="4.83203125" customWidth="1"/>
    <col min="9472" max="9472" width="10.5" customWidth="1"/>
    <col min="9473" max="9473" width="33.5" customWidth="1"/>
    <col min="9475" max="9475" width="15.83203125" customWidth="1"/>
    <col min="9476" max="9476" width="15.5" customWidth="1"/>
    <col min="9478" max="9478" width="15.6640625" customWidth="1"/>
    <col min="9479" max="9479" width="16.5" customWidth="1"/>
    <col min="9727" max="9727" width="4.83203125" customWidth="1"/>
    <col min="9728" max="9728" width="10.5" customWidth="1"/>
    <col min="9729" max="9729" width="33.5" customWidth="1"/>
    <col min="9731" max="9731" width="15.83203125" customWidth="1"/>
    <col min="9732" max="9732" width="15.5" customWidth="1"/>
    <col min="9734" max="9734" width="15.6640625" customWidth="1"/>
    <col min="9735" max="9735" width="16.5" customWidth="1"/>
    <col min="9983" max="9983" width="4.83203125" customWidth="1"/>
    <col min="9984" max="9984" width="10.5" customWidth="1"/>
    <col min="9985" max="9985" width="33.5" customWidth="1"/>
    <col min="9987" max="9987" width="15.83203125" customWidth="1"/>
    <col min="9988" max="9988" width="15.5" customWidth="1"/>
    <col min="9990" max="9990" width="15.6640625" customWidth="1"/>
    <col min="9991" max="9991" width="16.5" customWidth="1"/>
    <col min="10239" max="10239" width="4.83203125" customWidth="1"/>
    <col min="10240" max="10240" width="10.5" customWidth="1"/>
    <col min="10241" max="10241" width="33.5" customWidth="1"/>
    <col min="10243" max="10243" width="15.83203125" customWidth="1"/>
    <col min="10244" max="10244" width="15.5" customWidth="1"/>
    <col min="10246" max="10246" width="15.6640625" customWidth="1"/>
    <col min="10247" max="10247" width="16.5" customWidth="1"/>
    <col min="10495" max="10495" width="4.83203125" customWidth="1"/>
    <col min="10496" max="10496" width="10.5" customWidth="1"/>
    <col min="10497" max="10497" width="33.5" customWidth="1"/>
    <col min="10499" max="10499" width="15.83203125" customWidth="1"/>
    <col min="10500" max="10500" width="15.5" customWidth="1"/>
    <col min="10502" max="10502" width="15.6640625" customWidth="1"/>
    <col min="10503" max="10503" width="16.5" customWidth="1"/>
    <col min="10751" max="10751" width="4.83203125" customWidth="1"/>
    <col min="10752" max="10752" width="10.5" customWidth="1"/>
    <col min="10753" max="10753" width="33.5" customWidth="1"/>
    <col min="10755" max="10755" width="15.83203125" customWidth="1"/>
    <col min="10756" max="10756" width="15.5" customWidth="1"/>
    <col min="10758" max="10758" width="15.6640625" customWidth="1"/>
    <col min="10759" max="10759" width="16.5" customWidth="1"/>
    <col min="11007" max="11007" width="4.83203125" customWidth="1"/>
    <col min="11008" max="11008" width="10.5" customWidth="1"/>
    <col min="11009" max="11009" width="33.5" customWidth="1"/>
    <col min="11011" max="11011" width="15.83203125" customWidth="1"/>
    <col min="11012" max="11012" width="15.5" customWidth="1"/>
    <col min="11014" max="11014" width="15.6640625" customWidth="1"/>
    <col min="11015" max="11015" width="16.5" customWidth="1"/>
    <col min="11263" max="11263" width="4.83203125" customWidth="1"/>
    <col min="11264" max="11264" width="10.5" customWidth="1"/>
    <col min="11265" max="11265" width="33.5" customWidth="1"/>
    <col min="11267" max="11267" width="15.83203125" customWidth="1"/>
    <col min="11268" max="11268" width="15.5" customWidth="1"/>
    <col min="11270" max="11270" width="15.6640625" customWidth="1"/>
    <col min="11271" max="11271" width="16.5" customWidth="1"/>
    <col min="11519" max="11519" width="4.83203125" customWidth="1"/>
    <col min="11520" max="11520" width="10.5" customWidth="1"/>
    <col min="11521" max="11521" width="33.5" customWidth="1"/>
    <col min="11523" max="11523" width="15.83203125" customWidth="1"/>
    <col min="11524" max="11524" width="15.5" customWidth="1"/>
    <col min="11526" max="11526" width="15.6640625" customWidth="1"/>
    <col min="11527" max="11527" width="16.5" customWidth="1"/>
    <col min="11775" max="11775" width="4.83203125" customWidth="1"/>
    <col min="11776" max="11776" width="10.5" customWidth="1"/>
    <col min="11777" max="11777" width="33.5" customWidth="1"/>
    <col min="11779" max="11779" width="15.83203125" customWidth="1"/>
    <col min="11780" max="11780" width="15.5" customWidth="1"/>
    <col min="11782" max="11782" width="15.6640625" customWidth="1"/>
    <col min="11783" max="11783" width="16.5" customWidth="1"/>
    <col min="12031" max="12031" width="4.83203125" customWidth="1"/>
    <col min="12032" max="12032" width="10.5" customWidth="1"/>
    <col min="12033" max="12033" width="33.5" customWidth="1"/>
    <col min="12035" max="12035" width="15.83203125" customWidth="1"/>
    <col min="12036" max="12036" width="15.5" customWidth="1"/>
    <col min="12038" max="12038" width="15.6640625" customWidth="1"/>
    <col min="12039" max="12039" width="16.5" customWidth="1"/>
    <col min="12287" max="12287" width="4.83203125" customWidth="1"/>
    <col min="12288" max="12288" width="10.5" customWidth="1"/>
    <col min="12289" max="12289" width="33.5" customWidth="1"/>
    <col min="12291" max="12291" width="15.83203125" customWidth="1"/>
    <col min="12292" max="12292" width="15.5" customWidth="1"/>
    <col min="12294" max="12294" width="15.6640625" customWidth="1"/>
    <col min="12295" max="12295" width="16.5" customWidth="1"/>
    <col min="12543" max="12543" width="4.83203125" customWidth="1"/>
    <col min="12544" max="12544" width="10.5" customWidth="1"/>
    <col min="12545" max="12545" width="33.5" customWidth="1"/>
    <col min="12547" max="12547" width="15.83203125" customWidth="1"/>
    <col min="12548" max="12548" width="15.5" customWidth="1"/>
    <col min="12550" max="12550" width="15.6640625" customWidth="1"/>
    <col min="12551" max="12551" width="16.5" customWidth="1"/>
    <col min="12799" max="12799" width="4.83203125" customWidth="1"/>
    <col min="12800" max="12800" width="10.5" customWidth="1"/>
    <col min="12801" max="12801" width="33.5" customWidth="1"/>
    <col min="12803" max="12803" width="15.83203125" customWidth="1"/>
    <col min="12804" max="12804" width="15.5" customWidth="1"/>
    <col min="12806" max="12806" width="15.6640625" customWidth="1"/>
    <col min="12807" max="12807" width="16.5" customWidth="1"/>
    <col min="13055" max="13055" width="4.83203125" customWidth="1"/>
    <col min="13056" max="13056" width="10.5" customWidth="1"/>
    <col min="13057" max="13057" width="33.5" customWidth="1"/>
    <col min="13059" max="13059" width="15.83203125" customWidth="1"/>
    <col min="13060" max="13060" width="15.5" customWidth="1"/>
    <col min="13062" max="13062" width="15.6640625" customWidth="1"/>
    <col min="13063" max="13063" width="16.5" customWidth="1"/>
    <col min="13311" max="13311" width="4.83203125" customWidth="1"/>
    <col min="13312" max="13312" width="10.5" customWidth="1"/>
    <col min="13313" max="13313" width="33.5" customWidth="1"/>
    <col min="13315" max="13315" width="15.83203125" customWidth="1"/>
    <col min="13316" max="13316" width="15.5" customWidth="1"/>
    <col min="13318" max="13318" width="15.6640625" customWidth="1"/>
    <col min="13319" max="13319" width="16.5" customWidth="1"/>
    <col min="13567" max="13567" width="4.83203125" customWidth="1"/>
    <col min="13568" max="13568" width="10.5" customWidth="1"/>
    <col min="13569" max="13569" width="33.5" customWidth="1"/>
    <col min="13571" max="13571" width="15.83203125" customWidth="1"/>
    <col min="13572" max="13572" width="15.5" customWidth="1"/>
    <col min="13574" max="13574" width="15.6640625" customWidth="1"/>
    <col min="13575" max="13575" width="16.5" customWidth="1"/>
    <col min="13823" max="13823" width="4.83203125" customWidth="1"/>
    <col min="13824" max="13824" width="10.5" customWidth="1"/>
    <col min="13825" max="13825" width="33.5" customWidth="1"/>
    <col min="13827" max="13827" width="15.83203125" customWidth="1"/>
    <col min="13828" max="13828" width="15.5" customWidth="1"/>
    <col min="13830" max="13830" width="15.6640625" customWidth="1"/>
    <col min="13831" max="13831" width="16.5" customWidth="1"/>
    <col min="14079" max="14079" width="4.83203125" customWidth="1"/>
    <col min="14080" max="14080" width="10.5" customWidth="1"/>
    <col min="14081" max="14081" width="33.5" customWidth="1"/>
    <col min="14083" max="14083" width="15.83203125" customWidth="1"/>
    <col min="14084" max="14084" width="15.5" customWidth="1"/>
    <col min="14086" max="14086" width="15.6640625" customWidth="1"/>
    <col min="14087" max="14087" width="16.5" customWidth="1"/>
    <col min="14335" max="14335" width="4.83203125" customWidth="1"/>
    <col min="14336" max="14336" width="10.5" customWidth="1"/>
    <col min="14337" max="14337" width="33.5" customWidth="1"/>
    <col min="14339" max="14339" width="15.83203125" customWidth="1"/>
    <col min="14340" max="14340" width="15.5" customWidth="1"/>
    <col min="14342" max="14342" width="15.6640625" customWidth="1"/>
    <col min="14343" max="14343" width="16.5" customWidth="1"/>
    <col min="14591" max="14591" width="4.83203125" customWidth="1"/>
    <col min="14592" max="14592" width="10.5" customWidth="1"/>
    <col min="14593" max="14593" width="33.5" customWidth="1"/>
    <col min="14595" max="14595" width="15.83203125" customWidth="1"/>
    <col min="14596" max="14596" width="15.5" customWidth="1"/>
    <col min="14598" max="14598" width="15.6640625" customWidth="1"/>
    <col min="14599" max="14599" width="16.5" customWidth="1"/>
    <col min="14847" max="14847" width="4.83203125" customWidth="1"/>
    <col min="14848" max="14848" width="10.5" customWidth="1"/>
    <col min="14849" max="14849" width="33.5" customWidth="1"/>
    <col min="14851" max="14851" width="15.83203125" customWidth="1"/>
    <col min="14852" max="14852" width="15.5" customWidth="1"/>
    <col min="14854" max="14854" width="15.6640625" customWidth="1"/>
    <col min="14855" max="14855" width="16.5" customWidth="1"/>
    <col min="15103" max="15103" width="4.83203125" customWidth="1"/>
    <col min="15104" max="15104" width="10.5" customWidth="1"/>
    <col min="15105" max="15105" width="33.5" customWidth="1"/>
    <col min="15107" max="15107" width="15.83203125" customWidth="1"/>
    <col min="15108" max="15108" width="15.5" customWidth="1"/>
    <col min="15110" max="15110" width="15.6640625" customWidth="1"/>
    <col min="15111" max="15111" width="16.5" customWidth="1"/>
    <col min="15359" max="15359" width="4.83203125" customWidth="1"/>
    <col min="15360" max="15360" width="10.5" customWidth="1"/>
    <col min="15361" max="15361" width="33.5" customWidth="1"/>
    <col min="15363" max="15363" width="15.83203125" customWidth="1"/>
    <col min="15364" max="15364" width="15.5" customWidth="1"/>
    <col min="15366" max="15366" width="15.6640625" customWidth="1"/>
    <col min="15367" max="15367" width="16.5" customWidth="1"/>
    <col min="15615" max="15615" width="4.83203125" customWidth="1"/>
    <col min="15616" max="15616" width="10.5" customWidth="1"/>
    <col min="15617" max="15617" width="33.5" customWidth="1"/>
    <col min="15619" max="15619" width="15.83203125" customWidth="1"/>
    <col min="15620" max="15620" width="15.5" customWidth="1"/>
    <col min="15622" max="15622" width="15.6640625" customWidth="1"/>
    <col min="15623" max="15623" width="16.5" customWidth="1"/>
    <col min="15871" max="15871" width="4.83203125" customWidth="1"/>
    <col min="15872" max="15872" width="10.5" customWidth="1"/>
    <col min="15873" max="15873" width="33.5" customWidth="1"/>
    <col min="15875" max="15875" width="15.83203125" customWidth="1"/>
    <col min="15876" max="15876" width="15.5" customWidth="1"/>
    <col min="15878" max="15878" width="15.6640625" customWidth="1"/>
    <col min="15879" max="15879" width="16.5" customWidth="1"/>
    <col min="16127" max="16127" width="4.83203125" customWidth="1"/>
    <col min="16128" max="16128" width="10.5" customWidth="1"/>
    <col min="16129" max="16129" width="33.5" customWidth="1"/>
    <col min="16131" max="16131" width="15.83203125" customWidth="1"/>
    <col min="16132" max="16132" width="15.5" customWidth="1"/>
    <col min="16134" max="16134" width="15.6640625" customWidth="1"/>
    <col min="16135" max="16135" width="16.5" customWidth="1"/>
  </cols>
  <sheetData>
    <row r="1" spans="1:13">
      <c r="C1" s="36" t="s">
        <v>224</v>
      </c>
      <c r="J1" t="s">
        <v>531</v>
      </c>
    </row>
    <row r="2" spans="1:13">
      <c r="C2" s="36"/>
    </row>
    <row r="4" spans="1:13">
      <c r="C4" s="40" t="s">
        <v>0</v>
      </c>
    </row>
    <row r="5" spans="1:13" s="2" customFormat="1">
      <c r="B5" s="3"/>
      <c r="C5" t="s">
        <v>1</v>
      </c>
    </row>
    <row r="6" spans="1:13" s="2" customFormat="1">
      <c r="B6" s="4"/>
      <c r="C6" t="s">
        <v>2</v>
      </c>
    </row>
    <row r="7" spans="1:13" s="2" customFormat="1" ht="13">
      <c r="C7" s="2" t="s">
        <v>3</v>
      </c>
    </row>
    <row r="8" spans="1:13" s="2" customFormat="1" ht="13">
      <c r="C8" s="4"/>
    </row>
    <row r="9" spans="1:13" s="2" customFormat="1" ht="13">
      <c r="B9" s="385" t="s">
        <v>4</v>
      </c>
      <c r="C9" s="385"/>
      <c r="D9" s="385"/>
      <c r="E9" s="385"/>
      <c r="F9" s="5"/>
    </row>
    <row r="10" spans="1:13" s="2" customFormat="1" ht="13">
      <c r="C10" s="4"/>
    </row>
    <row r="11" spans="1:13" s="2" customFormat="1" ht="13">
      <c r="C11" s="1" t="s">
        <v>654</v>
      </c>
    </row>
    <row r="12" spans="1:13" s="2" customFormat="1" ht="13">
      <c r="C12" s="1"/>
    </row>
    <row r="13" spans="1:13" ht="16" thickBot="1">
      <c r="C13" s="2"/>
    </row>
    <row r="14" spans="1:13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328</v>
      </c>
      <c r="L14" s="370" t="s">
        <v>532</v>
      </c>
      <c r="M14" s="340" t="s">
        <v>535</v>
      </c>
    </row>
    <row r="15" spans="1:13" ht="34" thickTop="1" thickBot="1">
      <c r="A15" s="55"/>
      <c r="B15" s="298">
        <v>1</v>
      </c>
      <c r="C15" s="124" t="s">
        <v>625</v>
      </c>
      <c r="D15" s="291" t="s">
        <v>172</v>
      </c>
      <c r="E15" s="292">
        <v>1800</v>
      </c>
      <c r="F15" s="42"/>
      <c r="G15" s="52"/>
      <c r="H15" s="64">
        <f>+(F15*G15)+F15</f>
        <v>0</v>
      </c>
      <c r="I15" s="75">
        <f>+E15*F15</f>
        <v>0</v>
      </c>
      <c r="J15" s="94">
        <f>+E15*H15</f>
        <v>0</v>
      </c>
      <c r="K15" s="78"/>
      <c r="L15" s="75"/>
      <c r="M15" s="293"/>
    </row>
    <row r="16" spans="1:13" ht="33" thickTop="1">
      <c r="A16" s="55"/>
      <c r="B16" s="298">
        <v>2</v>
      </c>
      <c r="C16" s="124" t="s">
        <v>626</v>
      </c>
      <c r="D16" s="291" t="s">
        <v>172</v>
      </c>
      <c r="E16" s="292">
        <v>30</v>
      </c>
      <c r="F16" s="42"/>
      <c r="G16" s="52"/>
      <c r="H16" s="64">
        <f>+(F16*G16)+F16</f>
        <v>0</v>
      </c>
      <c r="I16" s="75">
        <f>+E16*F16</f>
        <v>0</v>
      </c>
      <c r="J16" s="94">
        <f>+E16*H16</f>
        <v>0</v>
      </c>
      <c r="K16" s="117"/>
      <c r="L16" s="117"/>
      <c r="M16" s="330"/>
    </row>
    <row r="17" spans="1:13" ht="32">
      <c r="A17" s="55"/>
      <c r="B17" s="298">
        <v>3</v>
      </c>
      <c r="C17" s="124" t="s">
        <v>621</v>
      </c>
      <c r="D17" s="294" t="s">
        <v>172</v>
      </c>
      <c r="E17" s="295">
        <v>900</v>
      </c>
      <c r="F17" s="7"/>
      <c r="G17" s="50"/>
      <c r="H17" s="64">
        <f t="shared" ref="H17:H22" si="0">+(F17*G17)+F17</f>
        <v>0</v>
      </c>
      <c r="I17" s="92">
        <f t="shared" ref="I17:I22" si="1">+E17*F17</f>
        <v>0</v>
      </c>
      <c r="J17" s="133">
        <f t="shared" ref="J17:J22" si="2">+E17*H17</f>
        <v>0</v>
      </c>
      <c r="K17" s="133"/>
      <c r="L17" s="133"/>
      <c r="M17" s="296"/>
    </row>
    <row r="18" spans="1:13" ht="48">
      <c r="A18" s="55"/>
      <c r="B18" s="298">
        <v>4</v>
      </c>
      <c r="C18" s="124" t="s">
        <v>620</v>
      </c>
      <c r="D18" s="294" t="s">
        <v>62</v>
      </c>
      <c r="E18" s="295">
        <v>1200</v>
      </c>
      <c r="F18" s="7"/>
      <c r="G18" s="50"/>
      <c r="H18" s="64">
        <f t="shared" si="0"/>
        <v>0</v>
      </c>
      <c r="I18" s="92">
        <f t="shared" si="1"/>
        <v>0</v>
      </c>
      <c r="J18" s="133">
        <f t="shared" si="2"/>
        <v>0</v>
      </c>
      <c r="K18" s="133"/>
      <c r="L18" s="133"/>
      <c r="M18" s="296"/>
    </row>
    <row r="19" spans="1:13" ht="48">
      <c r="A19" s="55"/>
      <c r="B19" s="298">
        <v>5</v>
      </c>
      <c r="C19" s="124" t="s">
        <v>622</v>
      </c>
      <c r="D19" s="294" t="s">
        <v>62</v>
      </c>
      <c r="E19" s="295">
        <v>1200</v>
      </c>
      <c r="F19" s="7"/>
      <c r="G19" s="50"/>
      <c r="H19" s="64">
        <f t="shared" si="0"/>
        <v>0</v>
      </c>
      <c r="I19" s="92">
        <f t="shared" si="1"/>
        <v>0</v>
      </c>
      <c r="J19" s="76">
        <f t="shared" si="2"/>
        <v>0</v>
      </c>
      <c r="K19" s="76"/>
      <c r="L19" s="76"/>
      <c r="M19" s="296"/>
    </row>
    <row r="20" spans="1:13" ht="48">
      <c r="A20" s="55"/>
      <c r="B20" s="298">
        <v>6</v>
      </c>
      <c r="C20" s="124" t="s">
        <v>623</v>
      </c>
      <c r="D20" s="294" t="s">
        <v>8</v>
      </c>
      <c r="E20" s="295">
        <v>60</v>
      </c>
      <c r="F20" s="7"/>
      <c r="G20" s="50"/>
      <c r="H20" s="64">
        <f t="shared" si="0"/>
        <v>0</v>
      </c>
      <c r="I20" s="92">
        <f t="shared" si="1"/>
        <v>0</v>
      </c>
      <c r="J20" s="76">
        <f t="shared" si="2"/>
        <v>0</v>
      </c>
      <c r="K20" s="76"/>
      <c r="L20" s="76"/>
      <c r="M20" s="296"/>
    </row>
    <row r="21" spans="1:13" ht="32">
      <c r="A21" s="55"/>
      <c r="B21" s="298">
        <v>7</v>
      </c>
      <c r="C21" s="124" t="s">
        <v>627</v>
      </c>
      <c r="D21" s="294" t="s">
        <v>62</v>
      </c>
      <c r="E21" s="295">
        <v>80</v>
      </c>
      <c r="F21" s="7"/>
      <c r="G21" s="50"/>
      <c r="H21" s="64">
        <f t="shared" si="0"/>
        <v>0</v>
      </c>
      <c r="I21" s="92">
        <f t="shared" si="1"/>
        <v>0</v>
      </c>
      <c r="J21" s="76">
        <f t="shared" si="2"/>
        <v>0</v>
      </c>
      <c r="K21" s="76"/>
      <c r="L21" s="76"/>
      <c r="M21" s="296"/>
    </row>
    <row r="22" spans="1:13" ht="33" thickBot="1">
      <c r="A22" s="55"/>
      <c r="B22" s="298">
        <v>8</v>
      </c>
      <c r="C22" s="124" t="s">
        <v>624</v>
      </c>
      <c r="D22" s="294" t="s">
        <v>8</v>
      </c>
      <c r="E22" s="295">
        <v>1200</v>
      </c>
      <c r="F22" s="7"/>
      <c r="G22" s="50"/>
      <c r="H22" s="64">
        <f t="shared" si="0"/>
        <v>0</v>
      </c>
      <c r="I22" s="92">
        <f t="shared" si="1"/>
        <v>0</v>
      </c>
      <c r="J22" s="117">
        <f t="shared" si="2"/>
        <v>0</v>
      </c>
      <c r="K22" s="117"/>
      <c r="L22" s="117"/>
      <c r="M22" s="296"/>
    </row>
    <row r="23" spans="1:13" ht="17.75" customHeight="1" thickTop="1" thickBot="1">
      <c r="B23" s="341"/>
      <c r="C23" s="342" t="s">
        <v>232</v>
      </c>
      <c r="D23" s="342"/>
      <c r="E23" s="342"/>
      <c r="F23" s="342"/>
      <c r="G23" s="342"/>
      <c r="H23" s="342"/>
      <c r="I23" s="353">
        <f>SUM(I15:I22)</f>
        <v>0</v>
      </c>
      <c r="J23" s="346">
        <f>SUM(J15:J22)</f>
        <v>0</v>
      </c>
      <c r="K23" s="346"/>
      <c r="L23" s="346"/>
      <c r="M23" s="342"/>
    </row>
    <row r="24" spans="1:13" ht="17.75" customHeight="1" thickTop="1"/>
    <row r="25" spans="1:13" ht="17.75" customHeight="1">
      <c r="D25" s="9"/>
      <c r="E25" s="1"/>
      <c r="M25" s="1"/>
    </row>
    <row r="26" spans="1:13" ht="17.75" customHeight="1">
      <c r="C26" s="22"/>
      <c r="D26" s="23"/>
      <c r="E26" s="24"/>
      <c r="M26" s="24"/>
    </row>
    <row r="27" spans="1:13" ht="17.75" customHeight="1">
      <c r="C27" s="22" t="s">
        <v>249</v>
      </c>
      <c r="D27" s="23"/>
      <c r="E27" s="24"/>
      <c r="M27" s="24"/>
    </row>
    <row r="28" spans="1:13" ht="25.5" customHeight="1">
      <c r="C28" s="22" t="s">
        <v>157</v>
      </c>
      <c r="D28" s="23"/>
      <c r="E28" s="24"/>
      <c r="M28" s="24"/>
    </row>
    <row r="29" spans="1:13">
      <c r="C29" t="s">
        <v>158</v>
      </c>
      <c r="D29" s="9"/>
      <c r="E29" s="1"/>
      <c r="M29" s="1"/>
    </row>
    <row r="30" spans="1:13">
      <c r="C30" s="28" t="s">
        <v>164</v>
      </c>
      <c r="D30" s="9"/>
      <c r="E30" s="1"/>
      <c r="M30" s="1"/>
    </row>
    <row r="31" spans="1:13">
      <c r="C31" s="386" t="s">
        <v>156</v>
      </c>
      <c r="D31" s="386"/>
      <c r="E31" s="386"/>
      <c r="F31" s="386"/>
      <c r="G31" s="386"/>
      <c r="H31" s="386"/>
      <c r="I31" s="386"/>
    </row>
    <row r="33" spans="3:13">
      <c r="C33" s="10" t="s">
        <v>24</v>
      </c>
      <c r="D33" s="11" t="s">
        <v>98</v>
      </c>
      <c r="E33" s="1" t="s">
        <v>26</v>
      </c>
      <c r="M33" s="1"/>
    </row>
    <row r="36" spans="3:13">
      <c r="C36" t="s">
        <v>27</v>
      </c>
      <c r="I36" t="s">
        <v>233</v>
      </c>
    </row>
  </sheetData>
  <sortState xmlns:xlrd2="http://schemas.microsoft.com/office/spreadsheetml/2017/richdata2" ref="C17:E22">
    <sortCondition ref="C15"/>
  </sortState>
  <mergeCells count="2">
    <mergeCell ref="B9:E9"/>
    <mergeCell ref="C31:I31"/>
  </mergeCells>
  <pageMargins left="0.7" right="0.7" top="0.75" bottom="0.75" header="0.3" footer="0.3"/>
  <pageSetup paperSize="9" scale="72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33"/>
  <sheetViews>
    <sheetView workbookViewId="0">
      <selection activeCell="P31" sqref="P31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0" width="20.6640625" customWidth="1"/>
    <col min="11" max="11" width="18.3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1:11">
      <c r="C1" s="36" t="s">
        <v>224</v>
      </c>
      <c r="J1" t="s">
        <v>531</v>
      </c>
    </row>
    <row r="2" spans="1:11">
      <c r="C2" s="36"/>
    </row>
    <row r="4" spans="1:11">
      <c r="C4" s="40" t="s">
        <v>0</v>
      </c>
    </row>
    <row r="5" spans="1:11" s="2" customFormat="1">
      <c r="B5" s="3"/>
      <c r="C5" t="s">
        <v>1</v>
      </c>
    </row>
    <row r="6" spans="1:11" s="2" customFormat="1">
      <c r="B6" s="4"/>
      <c r="C6" t="s">
        <v>2</v>
      </c>
    </row>
    <row r="7" spans="1:11" s="2" customFormat="1" ht="13">
      <c r="C7" s="2" t="s">
        <v>3</v>
      </c>
    </row>
    <row r="8" spans="1:11" s="2" customFormat="1" ht="13">
      <c r="C8" s="4"/>
    </row>
    <row r="9" spans="1:11" s="2" customFormat="1" ht="13">
      <c r="B9" s="385" t="s">
        <v>4</v>
      </c>
      <c r="C9" s="385"/>
      <c r="D9" s="385"/>
      <c r="E9" s="385"/>
      <c r="F9" s="5"/>
    </row>
    <row r="10" spans="1:11" s="2" customFormat="1" ht="13">
      <c r="C10" s="4"/>
    </row>
    <row r="11" spans="1:11" s="2" customFormat="1" ht="13">
      <c r="C11" s="1" t="s">
        <v>655</v>
      </c>
    </row>
    <row r="12" spans="1:11" s="2" customFormat="1" ht="13">
      <c r="C12" s="1"/>
    </row>
    <row r="13" spans="1:11" ht="16" thickBot="1">
      <c r="C13" s="2"/>
    </row>
    <row r="14" spans="1:11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328</v>
      </c>
    </row>
    <row r="15" spans="1:11" ht="17" thickTop="1">
      <c r="A15" s="55"/>
      <c r="B15" s="300">
        <v>1</v>
      </c>
      <c r="C15" s="301" t="s">
        <v>698</v>
      </c>
      <c r="D15" s="294" t="s">
        <v>8</v>
      </c>
      <c r="E15" s="7">
        <v>180</v>
      </c>
      <c r="F15" s="7"/>
      <c r="G15" s="50"/>
      <c r="H15" s="64">
        <f t="shared" ref="H15:H19" si="0">+(F15*G15)+F15</f>
        <v>0</v>
      </c>
      <c r="I15" s="92">
        <f t="shared" ref="I15:I19" si="1">+E15*F15</f>
        <v>0</v>
      </c>
      <c r="J15" s="133">
        <f t="shared" ref="J15:J19" si="2">+E15*H15</f>
        <v>0</v>
      </c>
      <c r="K15" s="7"/>
    </row>
    <row r="16" spans="1:11" ht="32">
      <c r="A16" s="55"/>
      <c r="B16" s="300">
        <v>2</v>
      </c>
      <c r="C16" s="301" t="s">
        <v>697</v>
      </c>
      <c r="D16" s="294" t="s">
        <v>8</v>
      </c>
      <c r="E16" s="7">
        <v>990</v>
      </c>
      <c r="F16" s="7"/>
      <c r="G16" s="50"/>
      <c r="H16" s="64">
        <f t="shared" si="0"/>
        <v>0</v>
      </c>
      <c r="I16" s="92">
        <f t="shared" si="1"/>
        <v>0</v>
      </c>
      <c r="J16" s="133">
        <f t="shared" si="2"/>
        <v>0</v>
      </c>
      <c r="K16" s="7"/>
    </row>
    <row r="17" spans="1:11" ht="32">
      <c r="A17" s="55"/>
      <c r="B17" s="300">
        <v>3</v>
      </c>
      <c r="C17" s="299" t="s">
        <v>516</v>
      </c>
      <c r="D17" s="82" t="s">
        <v>8</v>
      </c>
      <c r="E17" s="35">
        <v>370</v>
      </c>
      <c r="F17" s="7"/>
      <c r="G17" s="50"/>
      <c r="H17" s="64">
        <f t="shared" si="0"/>
        <v>0</v>
      </c>
      <c r="I17" s="92">
        <f t="shared" si="1"/>
        <v>0</v>
      </c>
      <c r="J17" s="76">
        <f t="shared" si="2"/>
        <v>0</v>
      </c>
      <c r="K17" s="35"/>
    </row>
    <row r="18" spans="1:11" ht="16">
      <c r="A18" s="55"/>
      <c r="B18" s="300">
        <v>4</v>
      </c>
      <c r="C18" s="332" t="s">
        <v>696</v>
      </c>
      <c r="D18" s="82" t="s">
        <v>8</v>
      </c>
      <c r="E18" s="35">
        <v>50</v>
      </c>
      <c r="F18" s="7"/>
      <c r="G18" s="50"/>
      <c r="H18" s="64">
        <f t="shared" ref="H18" si="3">+(F18*G18)+F18</f>
        <v>0</v>
      </c>
      <c r="I18" s="92">
        <f t="shared" ref="I18" si="4">+E18*F18</f>
        <v>0</v>
      </c>
      <c r="J18" s="76">
        <f t="shared" ref="J18" si="5">+E18*H18</f>
        <v>0</v>
      </c>
      <c r="K18" s="35"/>
    </row>
    <row r="19" spans="1:11" ht="17" thickBot="1">
      <c r="A19" s="55"/>
      <c r="B19" s="300">
        <v>5</v>
      </c>
      <c r="C19" s="333" t="s">
        <v>699</v>
      </c>
      <c r="D19" s="82" t="s">
        <v>8</v>
      </c>
      <c r="E19" s="297">
        <v>100</v>
      </c>
      <c r="F19" s="35"/>
      <c r="G19" s="54"/>
      <c r="H19" s="149">
        <f t="shared" si="0"/>
        <v>0</v>
      </c>
      <c r="I19" s="117">
        <f t="shared" si="1"/>
        <v>0</v>
      </c>
      <c r="J19" s="133">
        <f t="shared" si="2"/>
        <v>0</v>
      </c>
      <c r="K19" s="297"/>
    </row>
    <row r="20" spans="1:11" ht="17.75" customHeight="1" thickTop="1" thickBot="1">
      <c r="B20" s="341"/>
      <c r="C20" s="342" t="s">
        <v>232</v>
      </c>
      <c r="D20" s="342"/>
      <c r="E20" s="342"/>
      <c r="F20" s="342"/>
      <c r="G20" s="342"/>
      <c r="H20" s="342"/>
      <c r="I20" s="353">
        <f>SUM(I15:I19)</f>
        <v>0</v>
      </c>
      <c r="J20" s="346">
        <f>SUM(J15:J19)</f>
        <v>0</v>
      </c>
      <c r="K20" s="342"/>
    </row>
    <row r="21" spans="1:11" ht="17.75" customHeight="1" thickTop="1"/>
    <row r="22" spans="1:11" ht="17.75" customHeight="1">
      <c r="D22" s="9"/>
      <c r="E22" s="1"/>
      <c r="K22" s="1"/>
    </row>
    <row r="23" spans="1:11" ht="17.75" customHeight="1">
      <c r="C23" s="22"/>
      <c r="D23" s="23"/>
      <c r="E23" s="24"/>
      <c r="K23" s="24"/>
    </row>
    <row r="24" spans="1:11" ht="17.75" customHeight="1">
      <c r="C24" s="22" t="s">
        <v>249</v>
      </c>
      <c r="D24" s="23"/>
      <c r="E24" s="24"/>
      <c r="K24" s="24"/>
    </row>
    <row r="25" spans="1:11" ht="25.5" customHeight="1">
      <c r="C25" s="22" t="s">
        <v>157</v>
      </c>
      <c r="D25" s="23"/>
      <c r="E25" s="24"/>
      <c r="K25" s="24"/>
    </row>
    <row r="26" spans="1:11">
      <c r="C26" t="s">
        <v>158</v>
      </c>
      <c r="D26" s="9"/>
      <c r="E26" s="1"/>
      <c r="K26" s="1"/>
    </row>
    <row r="27" spans="1:11">
      <c r="C27" s="28" t="s">
        <v>164</v>
      </c>
      <c r="D27" s="9"/>
      <c r="E27" s="1"/>
      <c r="K27" s="1"/>
    </row>
    <row r="28" spans="1:11">
      <c r="C28" s="386" t="s">
        <v>156</v>
      </c>
      <c r="D28" s="386"/>
      <c r="E28" s="386"/>
      <c r="F28" s="386"/>
      <c r="G28" s="386"/>
      <c r="H28" s="386"/>
      <c r="I28" s="386"/>
    </row>
    <row r="30" spans="1:11">
      <c r="C30" s="10" t="s">
        <v>24</v>
      </c>
      <c r="D30" s="11" t="s">
        <v>98</v>
      </c>
      <c r="E30" s="1" t="s">
        <v>26</v>
      </c>
      <c r="K30" s="1"/>
    </row>
    <row r="33" spans="3:9">
      <c r="C33" t="s">
        <v>27</v>
      </c>
      <c r="I33" t="s">
        <v>233</v>
      </c>
    </row>
  </sheetData>
  <mergeCells count="2">
    <mergeCell ref="B9:E9"/>
    <mergeCell ref="C28:I28"/>
  </mergeCells>
  <pageMargins left="0.7" right="0.7" top="0.75" bottom="0.75" header="0.3" footer="0.3"/>
  <pageSetup paperSize="9" scale="7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36"/>
  <sheetViews>
    <sheetView zoomScale="85" zoomScaleNormal="85" workbookViewId="0">
      <selection activeCell="O29" sqref="O29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0" width="20.6640625" customWidth="1"/>
    <col min="11" max="11" width="18.3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1:11">
      <c r="C1" s="36" t="s">
        <v>224</v>
      </c>
      <c r="J1" t="s">
        <v>531</v>
      </c>
    </row>
    <row r="2" spans="1:11">
      <c r="C2" s="36"/>
    </row>
    <row r="4" spans="1:11">
      <c r="C4" s="40" t="s">
        <v>0</v>
      </c>
    </row>
    <row r="5" spans="1:11" s="2" customFormat="1">
      <c r="B5" s="3"/>
      <c r="C5" t="s">
        <v>1</v>
      </c>
    </row>
    <row r="6" spans="1:11" s="2" customFormat="1">
      <c r="B6" s="4"/>
      <c r="C6" t="s">
        <v>2</v>
      </c>
    </row>
    <row r="7" spans="1:11" s="2" customFormat="1" ht="13">
      <c r="C7" s="2" t="s">
        <v>3</v>
      </c>
    </row>
    <row r="8" spans="1:11" s="2" customFormat="1" ht="13">
      <c r="C8" s="4"/>
    </row>
    <row r="9" spans="1:11" s="2" customFormat="1" ht="13">
      <c r="B9" s="385" t="s">
        <v>4</v>
      </c>
      <c r="C9" s="385"/>
      <c r="D9" s="385"/>
      <c r="E9" s="385"/>
      <c r="F9" s="5"/>
    </row>
    <row r="10" spans="1:11" s="2" customFormat="1" ht="13">
      <c r="C10" s="4"/>
    </row>
    <row r="11" spans="1:11" s="2" customFormat="1" ht="13">
      <c r="C11" s="1" t="s">
        <v>700</v>
      </c>
    </row>
    <row r="12" spans="1:11" s="2" customFormat="1" ht="13">
      <c r="C12" s="1"/>
    </row>
    <row r="13" spans="1:11" ht="16" thickBot="1">
      <c r="C13" s="2"/>
    </row>
    <row r="14" spans="1:11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328</v>
      </c>
    </row>
    <row r="15" spans="1:11" ht="17" thickTop="1">
      <c r="A15" s="55"/>
      <c r="B15" s="300">
        <v>1</v>
      </c>
      <c r="C15" s="304" t="s">
        <v>558</v>
      </c>
      <c r="D15" s="305" t="s">
        <v>62</v>
      </c>
      <c r="E15" s="306">
        <v>300</v>
      </c>
      <c r="F15" s="42"/>
      <c r="G15" s="52"/>
      <c r="H15" s="64">
        <f t="shared" ref="H15:H17" si="0">+(F15*G15)+F15</f>
        <v>0</v>
      </c>
      <c r="I15" s="92">
        <f t="shared" ref="I15:I17" si="1">+E15*F15</f>
        <v>0</v>
      </c>
      <c r="J15" s="117"/>
      <c r="K15" s="307"/>
    </row>
    <row r="16" spans="1:11" ht="16">
      <c r="A16" s="55"/>
      <c r="B16" s="300">
        <v>2</v>
      </c>
      <c r="C16" s="304" t="s">
        <v>559</v>
      </c>
      <c r="D16" s="308" t="s">
        <v>62</v>
      </c>
      <c r="E16" s="306">
        <v>300</v>
      </c>
      <c r="F16" s="42"/>
      <c r="G16" s="50"/>
      <c r="H16" s="64">
        <f t="shared" si="0"/>
        <v>0</v>
      </c>
      <c r="I16" s="92">
        <f t="shared" si="1"/>
        <v>0</v>
      </c>
      <c r="J16" s="76"/>
      <c r="K16" s="302"/>
    </row>
    <row r="17" spans="1:11" ht="16">
      <c r="A17" s="55"/>
      <c r="B17" s="300">
        <v>3</v>
      </c>
      <c r="C17" s="304" t="s">
        <v>561</v>
      </c>
      <c r="D17" s="308" t="s">
        <v>62</v>
      </c>
      <c r="E17" s="306">
        <v>300</v>
      </c>
      <c r="F17" s="42"/>
      <c r="G17" s="50"/>
      <c r="H17" s="64">
        <f t="shared" si="0"/>
        <v>0</v>
      </c>
      <c r="I17" s="92">
        <f t="shared" si="1"/>
        <v>0</v>
      </c>
      <c r="J17" s="76"/>
      <c r="K17" s="302"/>
    </row>
    <row r="18" spans="1:11" ht="16">
      <c r="A18" s="55"/>
      <c r="B18" s="300">
        <v>4</v>
      </c>
      <c r="C18" s="304" t="s">
        <v>560</v>
      </c>
      <c r="D18" s="308" t="s">
        <v>62</v>
      </c>
      <c r="E18" s="306">
        <v>300</v>
      </c>
      <c r="F18" s="42"/>
      <c r="G18" s="50"/>
      <c r="H18" s="64">
        <f>+(F18*G18)+F18</f>
        <v>0</v>
      </c>
      <c r="I18" s="92">
        <f>+E18*F18</f>
        <v>0</v>
      </c>
      <c r="J18" s="76"/>
      <c r="K18" s="302"/>
    </row>
    <row r="19" spans="1:11" ht="16">
      <c r="A19" s="55"/>
      <c r="B19" s="300">
        <v>5</v>
      </c>
      <c r="C19" s="304" t="s">
        <v>562</v>
      </c>
      <c r="D19" s="308" t="s">
        <v>62</v>
      </c>
      <c r="E19" s="295">
        <v>2000</v>
      </c>
      <c r="F19" s="42"/>
      <c r="G19" s="50"/>
      <c r="H19" s="64">
        <f>+(F19*G19)+F19</f>
        <v>0</v>
      </c>
      <c r="I19" s="92">
        <f>+E19*F19</f>
        <v>0</v>
      </c>
      <c r="J19" s="76"/>
      <c r="K19" s="302"/>
    </row>
    <row r="20" spans="1:11" ht="16">
      <c r="A20" s="55"/>
      <c r="B20" s="300">
        <v>6</v>
      </c>
      <c r="C20" s="304" t="s">
        <v>563</v>
      </c>
      <c r="D20" s="308" t="s">
        <v>62</v>
      </c>
      <c r="E20" s="295">
        <v>1500</v>
      </c>
      <c r="F20" s="42"/>
      <c r="G20" s="50"/>
      <c r="H20" s="64">
        <f>+(F20*G20)+F20</f>
        <v>0</v>
      </c>
      <c r="I20" s="92">
        <f>+E20*F20</f>
        <v>0</v>
      </c>
      <c r="J20" s="76"/>
      <c r="K20" s="296"/>
    </row>
    <row r="21" spans="1:11" ht="16">
      <c r="A21" s="55"/>
      <c r="B21" s="300">
        <v>7</v>
      </c>
      <c r="C21" s="304" t="s">
        <v>564</v>
      </c>
      <c r="D21" s="308" t="s">
        <v>62</v>
      </c>
      <c r="E21" s="295">
        <v>1500</v>
      </c>
      <c r="F21" s="42"/>
      <c r="G21" s="50"/>
      <c r="H21" s="64">
        <f>+(F21*G21)+F21</f>
        <v>0</v>
      </c>
      <c r="I21" s="92">
        <f>+E21*F21</f>
        <v>0</v>
      </c>
      <c r="J21" s="76"/>
      <c r="K21" s="302"/>
    </row>
    <row r="22" spans="1:11" ht="17" thickBot="1">
      <c r="A22" s="55"/>
      <c r="B22" s="272">
        <v>8</v>
      </c>
      <c r="C22" s="309" t="s">
        <v>565</v>
      </c>
      <c r="D22" s="310" t="s">
        <v>62</v>
      </c>
      <c r="E22" s="295">
        <v>1500</v>
      </c>
      <c r="F22" s="42"/>
      <c r="G22" s="54"/>
      <c r="H22" s="64">
        <f>+(F22*G22)+F22</f>
        <v>0</v>
      </c>
      <c r="I22" s="92">
        <f>+E22*F22</f>
        <v>0</v>
      </c>
      <c r="J22" s="133"/>
      <c r="K22" s="303"/>
    </row>
    <row r="23" spans="1:11" ht="17.75" customHeight="1" thickTop="1" thickBot="1">
      <c r="B23" s="341"/>
      <c r="C23" s="342" t="s">
        <v>232</v>
      </c>
      <c r="D23" s="342"/>
      <c r="E23" s="342"/>
      <c r="F23" s="342"/>
      <c r="G23" s="342"/>
      <c r="H23" s="342"/>
      <c r="I23" s="353">
        <f>SUM(I15:I22)</f>
        <v>0</v>
      </c>
      <c r="J23" s="346">
        <f>SUM(J15:J22)</f>
        <v>0</v>
      </c>
      <c r="K23" s="342"/>
    </row>
    <row r="24" spans="1:11" ht="17.75" customHeight="1" thickTop="1"/>
    <row r="25" spans="1:11" ht="17.75" customHeight="1">
      <c r="D25" s="9"/>
      <c r="E25" s="1"/>
      <c r="K25" s="1"/>
    </row>
    <row r="26" spans="1:11" ht="17.75" customHeight="1">
      <c r="C26" s="22" t="s">
        <v>249</v>
      </c>
      <c r="D26" s="23"/>
      <c r="E26" s="24"/>
      <c r="K26" s="24"/>
    </row>
    <row r="27" spans="1:11" ht="17.75" customHeight="1">
      <c r="C27" s="22"/>
      <c r="D27" s="23"/>
      <c r="E27" s="24"/>
      <c r="K27" s="24"/>
    </row>
    <row r="28" spans="1:11" ht="25.5" customHeight="1">
      <c r="C28" s="22" t="s">
        <v>157</v>
      </c>
      <c r="D28" s="23"/>
      <c r="E28" s="24"/>
      <c r="K28" s="24"/>
    </row>
    <row r="29" spans="1:11">
      <c r="C29" t="s">
        <v>158</v>
      </c>
      <c r="D29" s="9"/>
      <c r="E29" s="1"/>
      <c r="K29" s="1"/>
    </row>
    <row r="30" spans="1:11">
      <c r="C30" s="28" t="s">
        <v>164</v>
      </c>
      <c r="D30" s="9"/>
      <c r="E30" s="1"/>
      <c r="K30" s="1"/>
    </row>
    <row r="31" spans="1:11">
      <c r="C31" s="386" t="s">
        <v>156</v>
      </c>
      <c r="D31" s="386"/>
      <c r="E31" s="386"/>
      <c r="F31" s="386"/>
      <c r="G31" s="386"/>
      <c r="H31" s="386"/>
      <c r="I31" s="386"/>
    </row>
    <row r="33" spans="3:11">
      <c r="C33" s="10" t="s">
        <v>24</v>
      </c>
      <c r="D33" s="11" t="s">
        <v>98</v>
      </c>
      <c r="E33" s="1" t="s">
        <v>26</v>
      </c>
      <c r="K33" s="1"/>
    </row>
    <row r="36" spans="3:11">
      <c r="C36" t="s">
        <v>27</v>
      </c>
      <c r="I36" t="s">
        <v>233</v>
      </c>
    </row>
  </sheetData>
  <mergeCells count="2">
    <mergeCell ref="B9:E9"/>
    <mergeCell ref="C31:I31"/>
  </mergeCells>
  <pageMargins left="0.7" right="0.7" top="0.75" bottom="0.75" header="0.3" footer="0.3"/>
  <pageSetup paperSize="9" scale="72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D05C4-33AF-4D62-B0BB-14F232E8D1EC}">
  <dimension ref="A1:K29"/>
  <sheetViews>
    <sheetView workbookViewId="0">
      <selection activeCell="G25" sqref="G25:H25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0" width="20.6640625" customWidth="1"/>
    <col min="11" max="11" width="18.3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1:11">
      <c r="C1" s="36" t="s">
        <v>224</v>
      </c>
      <c r="J1" t="s">
        <v>531</v>
      </c>
    </row>
    <row r="2" spans="1:11">
      <c r="C2" s="36"/>
    </row>
    <row r="4" spans="1:11">
      <c r="C4" s="40" t="s">
        <v>0</v>
      </c>
    </row>
    <row r="5" spans="1:11" s="2" customFormat="1">
      <c r="B5" s="3"/>
      <c r="C5" t="s">
        <v>1</v>
      </c>
    </row>
    <row r="6" spans="1:11" s="2" customFormat="1">
      <c r="B6" s="4"/>
      <c r="C6" t="s">
        <v>2</v>
      </c>
    </row>
    <row r="7" spans="1:11" s="2" customFormat="1" ht="13">
      <c r="C7" s="2" t="s">
        <v>3</v>
      </c>
    </row>
    <row r="8" spans="1:11" s="2" customFormat="1" ht="13">
      <c r="C8" s="4"/>
    </row>
    <row r="9" spans="1:11" s="2" customFormat="1" ht="13">
      <c r="B9" s="385" t="s">
        <v>4</v>
      </c>
      <c r="C9" s="385"/>
      <c r="D9" s="385"/>
      <c r="E9" s="385"/>
      <c r="F9" s="5"/>
    </row>
    <row r="10" spans="1:11" s="2" customFormat="1" ht="13">
      <c r="C10" s="4"/>
    </row>
    <row r="11" spans="1:11" s="2" customFormat="1" ht="13">
      <c r="C11" s="1" t="s">
        <v>656</v>
      </c>
    </row>
    <row r="12" spans="1:11" s="2" customFormat="1" ht="13">
      <c r="C12" s="1"/>
    </row>
    <row r="13" spans="1:11" ht="16" thickBot="1">
      <c r="C13" s="2"/>
    </row>
    <row r="14" spans="1:11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328</v>
      </c>
    </row>
    <row r="15" spans="1:11" ht="18" thickTop="1" thickBot="1">
      <c r="A15" s="55"/>
      <c r="B15" s="300">
        <v>1</v>
      </c>
      <c r="C15" s="304" t="s">
        <v>551</v>
      </c>
      <c r="D15" s="305" t="s">
        <v>62</v>
      </c>
      <c r="E15" s="306">
        <v>3000</v>
      </c>
      <c r="F15" s="42"/>
      <c r="G15" s="52"/>
      <c r="H15" s="64">
        <f t="shared" ref="H15" si="0">+(F15*G15)+F15</f>
        <v>0</v>
      </c>
      <c r="I15" s="92">
        <f t="shared" ref="I15" si="1">+E15*F15</f>
        <v>0</v>
      </c>
      <c r="J15" s="117">
        <f t="shared" ref="J15" si="2">+E15*H15</f>
        <v>0</v>
      </c>
      <c r="K15" s="307"/>
    </row>
    <row r="16" spans="1:11" ht="17.75" customHeight="1" thickTop="1" thickBot="1">
      <c r="B16" s="341"/>
      <c r="C16" s="342" t="s">
        <v>232</v>
      </c>
      <c r="D16" s="342"/>
      <c r="E16" s="342"/>
      <c r="F16" s="342"/>
      <c r="G16" s="342"/>
      <c r="H16" s="342"/>
      <c r="I16" s="353">
        <f>SUM(I15:I15)</f>
        <v>0</v>
      </c>
      <c r="J16" s="346">
        <f>SUM(J15:J15)</f>
        <v>0</v>
      </c>
      <c r="K16" s="342"/>
    </row>
    <row r="17" spans="3:11" ht="17.75" customHeight="1" thickTop="1"/>
    <row r="18" spans="3:11" ht="17.75" customHeight="1">
      <c r="D18" s="9"/>
      <c r="E18" s="1"/>
      <c r="K18" s="1"/>
    </row>
    <row r="19" spans="3:11" ht="17.75" customHeight="1">
      <c r="C19" s="22" t="s">
        <v>249</v>
      </c>
      <c r="D19" s="23"/>
      <c r="E19" s="24"/>
      <c r="K19" s="24"/>
    </row>
    <row r="20" spans="3:11" ht="17.75" customHeight="1">
      <c r="C20" s="22"/>
      <c r="D20" s="23"/>
      <c r="E20" s="24"/>
      <c r="K20" s="24"/>
    </row>
    <row r="21" spans="3:11" ht="25.5" customHeight="1">
      <c r="C21" s="22" t="s">
        <v>157</v>
      </c>
      <c r="D21" s="23"/>
      <c r="E21" s="24"/>
      <c r="K21" s="24"/>
    </row>
    <row r="22" spans="3:11">
      <c r="C22" t="s">
        <v>158</v>
      </c>
      <c r="D22" s="9"/>
      <c r="E22" s="1"/>
      <c r="K22" s="1"/>
    </row>
    <row r="23" spans="3:11">
      <c r="C23" s="28" t="s">
        <v>164</v>
      </c>
      <c r="D23" s="9"/>
      <c r="E23" s="1"/>
      <c r="K23" s="1"/>
    </row>
    <row r="24" spans="3:11">
      <c r="C24" s="386" t="s">
        <v>156</v>
      </c>
      <c r="D24" s="386"/>
      <c r="E24" s="386"/>
      <c r="F24" s="386"/>
      <c r="G24" s="386"/>
      <c r="H24" s="386"/>
      <c r="I24" s="386"/>
    </row>
    <row r="26" spans="3:11">
      <c r="C26" s="10" t="s">
        <v>24</v>
      </c>
      <c r="D26" s="11" t="s">
        <v>76</v>
      </c>
      <c r="E26" s="1" t="s">
        <v>26</v>
      </c>
      <c r="K26" s="1"/>
    </row>
    <row r="29" spans="3:11">
      <c r="C29" t="s">
        <v>27</v>
      </c>
      <c r="I29" t="s">
        <v>233</v>
      </c>
    </row>
  </sheetData>
  <mergeCells count="2">
    <mergeCell ref="B9:E9"/>
    <mergeCell ref="C24:I2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834BD-4EE5-4FFE-BDAB-5D6F9402A0F8}">
  <sheetPr>
    <pageSetUpPr fitToPage="1"/>
  </sheetPr>
  <dimension ref="A1:K44"/>
  <sheetViews>
    <sheetView zoomScale="85" zoomScaleNormal="85" workbookViewId="0">
      <selection activeCell="O36" sqref="O36:O37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0" width="20.6640625" customWidth="1"/>
    <col min="11" max="11" width="18.3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1:11">
      <c r="C1" s="36" t="s">
        <v>224</v>
      </c>
      <c r="J1" t="s">
        <v>531</v>
      </c>
    </row>
    <row r="2" spans="1:11">
      <c r="C2" s="36"/>
    </row>
    <row r="4" spans="1:11">
      <c r="C4" s="40" t="s">
        <v>0</v>
      </c>
    </row>
    <row r="5" spans="1:11" s="2" customFormat="1">
      <c r="B5" s="3"/>
      <c r="C5" t="s">
        <v>1</v>
      </c>
    </row>
    <row r="6" spans="1:11" s="2" customFormat="1">
      <c r="B6" s="4"/>
      <c r="C6" t="s">
        <v>2</v>
      </c>
    </row>
    <row r="7" spans="1:11" s="2" customFormat="1" ht="13">
      <c r="C7" s="2" t="s">
        <v>3</v>
      </c>
    </row>
    <row r="8" spans="1:11" s="2" customFormat="1" ht="13">
      <c r="C8" s="4"/>
    </row>
    <row r="9" spans="1:11" s="2" customFormat="1" ht="13">
      <c r="B9" s="385" t="s">
        <v>4</v>
      </c>
      <c r="C9" s="385"/>
      <c r="D9" s="385"/>
      <c r="E9" s="385"/>
      <c r="F9" s="5"/>
    </row>
    <row r="10" spans="1:11" s="2" customFormat="1" ht="13">
      <c r="C10" s="4"/>
    </row>
    <row r="11" spans="1:11" s="2" customFormat="1" ht="13">
      <c r="C11" s="1" t="s">
        <v>657</v>
      </c>
    </row>
    <row r="12" spans="1:11" s="2" customFormat="1" ht="13">
      <c r="C12" s="1"/>
    </row>
    <row r="13" spans="1:11" ht="16" thickBot="1">
      <c r="C13" s="2"/>
    </row>
    <row r="14" spans="1:11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70" t="s">
        <v>227</v>
      </c>
      <c r="K14" s="340" t="s">
        <v>328</v>
      </c>
    </row>
    <row r="15" spans="1:11" ht="17" thickTop="1">
      <c r="A15" s="55"/>
      <c r="B15" s="300">
        <v>1</v>
      </c>
      <c r="C15" s="301" t="s">
        <v>580</v>
      </c>
      <c r="D15" s="291" t="s">
        <v>8</v>
      </c>
      <c r="E15" s="42">
        <v>1000</v>
      </c>
      <c r="F15" s="42"/>
      <c r="G15" s="52"/>
      <c r="H15" s="64">
        <f t="shared" ref="H15:H24" si="0">+(F15*G15)+F15</f>
        <v>0</v>
      </c>
      <c r="I15" s="92">
        <f t="shared" ref="I15:I24" si="1">+E15*F15</f>
        <v>0</v>
      </c>
      <c r="J15" s="75"/>
      <c r="K15" s="307"/>
    </row>
    <row r="16" spans="1:11" ht="16">
      <c r="A16" s="55"/>
      <c r="B16" s="300">
        <v>2</v>
      </c>
      <c r="C16" s="301" t="s">
        <v>581</v>
      </c>
      <c r="D16" s="294" t="s">
        <v>8</v>
      </c>
      <c r="E16" s="7">
        <v>120</v>
      </c>
      <c r="F16" s="42"/>
      <c r="G16" s="50"/>
      <c r="H16" s="64">
        <f t="shared" si="0"/>
        <v>0</v>
      </c>
      <c r="I16" s="92">
        <f t="shared" si="1"/>
        <v>0</v>
      </c>
      <c r="J16" s="76"/>
      <c r="K16" s="302"/>
    </row>
    <row r="17" spans="1:11" ht="16">
      <c r="A17" s="55"/>
      <c r="B17" s="300">
        <v>3</v>
      </c>
      <c r="C17" s="301" t="s">
        <v>582</v>
      </c>
      <c r="D17" s="294" t="s">
        <v>8</v>
      </c>
      <c r="E17" s="7">
        <v>120</v>
      </c>
      <c r="F17" s="42"/>
      <c r="G17" s="50"/>
      <c r="H17" s="64">
        <f t="shared" si="0"/>
        <v>0</v>
      </c>
      <c r="I17" s="92">
        <f t="shared" si="1"/>
        <v>0</v>
      </c>
      <c r="J17" s="76"/>
      <c r="K17" s="302"/>
    </row>
    <row r="18" spans="1:11" ht="16">
      <c r="A18" s="55"/>
      <c r="B18" s="300">
        <v>4</v>
      </c>
      <c r="C18" s="301" t="s">
        <v>583</v>
      </c>
      <c r="D18" s="294" t="s">
        <v>8</v>
      </c>
      <c r="E18" s="7">
        <v>40</v>
      </c>
      <c r="F18" s="42"/>
      <c r="G18" s="50"/>
      <c r="H18" s="64">
        <f>+(F18*G18)+F18</f>
        <v>0</v>
      </c>
      <c r="I18" s="92">
        <f>+E18*F18</f>
        <v>0</v>
      </c>
      <c r="J18" s="76"/>
      <c r="K18" s="302"/>
    </row>
    <row r="19" spans="1:11" ht="32">
      <c r="A19" s="55"/>
      <c r="B19" s="300">
        <v>5</v>
      </c>
      <c r="C19" s="299" t="s">
        <v>584</v>
      </c>
      <c r="D19" s="82" t="s">
        <v>8</v>
      </c>
      <c r="E19" s="7">
        <v>300</v>
      </c>
      <c r="F19" s="42"/>
      <c r="G19" s="50"/>
      <c r="H19" s="64">
        <f>+(F19*G19)+F19</f>
        <v>0</v>
      </c>
      <c r="I19" s="92">
        <f>+E19*F19</f>
        <v>0</v>
      </c>
      <c r="J19" s="76"/>
      <c r="K19" s="302"/>
    </row>
    <row r="20" spans="1:11" ht="16">
      <c r="A20" s="55"/>
      <c r="B20" s="300">
        <v>6</v>
      </c>
      <c r="C20" s="301" t="s">
        <v>585</v>
      </c>
      <c r="D20" s="82" t="s">
        <v>8</v>
      </c>
      <c r="E20" s="42">
        <v>5</v>
      </c>
      <c r="F20" s="42"/>
      <c r="G20" s="50"/>
      <c r="H20" s="64">
        <f>+(F20*G20)+F20</f>
        <v>0</v>
      </c>
      <c r="I20" s="92">
        <f>+E20*F20</f>
        <v>0</v>
      </c>
      <c r="J20" s="76"/>
      <c r="K20" s="296"/>
    </row>
    <row r="21" spans="1:11" ht="16">
      <c r="A21" s="55"/>
      <c r="B21" s="300">
        <v>7</v>
      </c>
      <c r="C21" s="301" t="s">
        <v>586</v>
      </c>
      <c r="D21" s="294" t="s">
        <v>8</v>
      </c>
      <c r="E21" s="7">
        <v>100</v>
      </c>
      <c r="F21" s="42"/>
      <c r="G21" s="50"/>
      <c r="H21" s="64">
        <f>+(F21*G21)+F21</f>
        <v>0</v>
      </c>
      <c r="I21" s="92">
        <f>+E21*F21</f>
        <v>0</v>
      </c>
      <c r="J21" s="76"/>
      <c r="K21" s="303"/>
    </row>
    <row r="22" spans="1:11" ht="16">
      <c r="A22" s="55"/>
      <c r="B22" s="300">
        <v>8</v>
      </c>
      <c r="C22" s="301" t="s">
        <v>587</v>
      </c>
      <c r="D22" s="294" t="s">
        <v>8</v>
      </c>
      <c r="E22" s="7">
        <v>120</v>
      </c>
      <c r="F22" s="42"/>
      <c r="G22" s="52"/>
      <c r="H22" s="64">
        <f t="shared" si="0"/>
        <v>0</v>
      </c>
      <c r="I22" s="92">
        <f t="shared" si="1"/>
        <v>0</v>
      </c>
      <c r="J22" s="117"/>
      <c r="K22" s="384"/>
    </row>
    <row r="23" spans="1:11" ht="16">
      <c r="A23" s="55"/>
      <c r="B23" s="300">
        <v>9</v>
      </c>
      <c r="C23" s="301" t="s">
        <v>702</v>
      </c>
      <c r="D23" s="82" t="s">
        <v>8</v>
      </c>
      <c r="E23" s="7">
        <v>50</v>
      </c>
      <c r="F23" s="42"/>
      <c r="G23" s="50"/>
      <c r="H23" s="64">
        <f t="shared" si="0"/>
        <v>0</v>
      </c>
      <c r="I23" s="92">
        <f t="shared" si="1"/>
        <v>0</v>
      </c>
      <c r="J23" s="76"/>
      <c r="K23" s="302"/>
    </row>
    <row r="24" spans="1:11" ht="16">
      <c r="A24" s="55"/>
      <c r="B24" s="300">
        <v>10</v>
      </c>
      <c r="C24" s="301" t="s">
        <v>590</v>
      </c>
      <c r="D24" s="82" t="s">
        <v>8</v>
      </c>
      <c r="E24" s="7">
        <v>50</v>
      </c>
      <c r="F24" s="42"/>
      <c r="G24" s="50"/>
      <c r="H24" s="64">
        <f t="shared" si="0"/>
        <v>0</v>
      </c>
      <c r="I24" s="92">
        <f t="shared" si="1"/>
        <v>0</v>
      </c>
      <c r="J24" s="76"/>
      <c r="K24" s="302"/>
    </row>
    <row r="25" spans="1:11" ht="16">
      <c r="A25" s="55"/>
      <c r="B25" s="300">
        <v>11</v>
      </c>
      <c r="C25" s="301" t="s">
        <v>592</v>
      </c>
      <c r="D25" s="82" t="s">
        <v>8</v>
      </c>
      <c r="E25" s="7">
        <v>1000</v>
      </c>
      <c r="F25" s="42"/>
      <c r="G25" s="50"/>
      <c r="H25" s="64">
        <f t="shared" ref="H25:H30" si="2">+(F25*G25)+F25</f>
        <v>0</v>
      </c>
      <c r="I25" s="92">
        <f t="shared" ref="I25:I30" si="3">+E25*F25</f>
        <v>0</v>
      </c>
      <c r="J25" s="76"/>
      <c r="K25" s="302"/>
    </row>
    <row r="26" spans="1:11" ht="16">
      <c r="A26" s="55"/>
      <c r="B26" s="300">
        <v>12</v>
      </c>
      <c r="C26" s="301" t="s">
        <v>593</v>
      </c>
      <c r="D26" s="82" t="s">
        <v>8</v>
      </c>
      <c r="E26" s="7">
        <v>50</v>
      </c>
      <c r="F26" s="42"/>
      <c r="G26" s="50"/>
      <c r="H26" s="64">
        <f t="shared" si="2"/>
        <v>0</v>
      </c>
      <c r="I26" s="92">
        <f t="shared" si="3"/>
        <v>0</v>
      </c>
      <c r="J26" s="76"/>
      <c r="K26" s="302"/>
    </row>
    <row r="27" spans="1:11" ht="16">
      <c r="A27" s="55"/>
      <c r="B27" s="300">
        <v>13</v>
      </c>
      <c r="C27" s="301" t="s">
        <v>588</v>
      </c>
      <c r="D27" s="82" t="s">
        <v>8</v>
      </c>
      <c r="E27" s="7">
        <v>25</v>
      </c>
      <c r="F27" s="42"/>
      <c r="G27" s="50"/>
      <c r="H27" s="64">
        <f t="shared" si="2"/>
        <v>0</v>
      </c>
      <c r="I27" s="92">
        <f t="shared" si="3"/>
        <v>0</v>
      </c>
      <c r="J27" s="76"/>
      <c r="K27" s="296"/>
    </row>
    <row r="28" spans="1:11" ht="16">
      <c r="A28" s="55"/>
      <c r="B28" s="300">
        <v>14</v>
      </c>
      <c r="C28" s="301" t="s">
        <v>589</v>
      </c>
      <c r="D28" s="7" t="s">
        <v>8</v>
      </c>
      <c r="E28" s="7">
        <v>80</v>
      </c>
      <c r="F28" s="42"/>
      <c r="G28" s="50"/>
      <c r="H28" s="64">
        <f t="shared" si="2"/>
        <v>0</v>
      </c>
      <c r="I28" s="92">
        <f t="shared" si="3"/>
        <v>0</v>
      </c>
      <c r="J28" s="76"/>
      <c r="K28" s="302"/>
    </row>
    <row r="29" spans="1:11" ht="16">
      <c r="A29" s="55"/>
      <c r="B29" s="300">
        <v>15</v>
      </c>
      <c r="C29" s="301" t="s">
        <v>703</v>
      </c>
      <c r="D29" s="7" t="s">
        <v>8</v>
      </c>
      <c r="E29" s="7">
        <v>10</v>
      </c>
      <c r="F29" s="42"/>
      <c r="G29" s="50"/>
      <c r="H29" s="64">
        <f t="shared" si="2"/>
        <v>0</v>
      </c>
      <c r="I29" s="92">
        <f t="shared" si="3"/>
        <v>0</v>
      </c>
      <c r="J29" s="76"/>
      <c r="K29" s="296"/>
    </row>
    <row r="30" spans="1:11" ht="17" thickBot="1">
      <c r="B30" s="383">
        <v>16</v>
      </c>
      <c r="C30" s="332" t="s">
        <v>701</v>
      </c>
      <c r="D30" s="316" t="s">
        <v>8</v>
      </c>
      <c r="E30" s="316">
        <v>20</v>
      </c>
      <c r="F30" s="42"/>
      <c r="G30" s="50"/>
      <c r="H30" s="64">
        <f t="shared" si="2"/>
        <v>0</v>
      </c>
      <c r="I30" s="92">
        <f t="shared" si="3"/>
        <v>0</v>
      </c>
      <c r="J30" s="76"/>
      <c r="K30" s="302"/>
    </row>
    <row r="31" spans="1:11" ht="17.75" customHeight="1" thickTop="1" thickBot="1">
      <c r="B31" s="341"/>
      <c r="C31" s="342" t="s">
        <v>232</v>
      </c>
      <c r="D31" s="342"/>
      <c r="E31" s="342"/>
      <c r="F31" s="342"/>
      <c r="G31" s="342"/>
      <c r="H31" s="342"/>
      <c r="I31" s="353">
        <f>SUM(I15:I30)</f>
        <v>0</v>
      </c>
      <c r="J31" s="346">
        <f>SUM(J15:J30)</f>
        <v>0</v>
      </c>
      <c r="K31" s="342"/>
    </row>
    <row r="32" spans="1:11" ht="17.75" customHeight="1" thickTop="1"/>
    <row r="33" spans="3:11" ht="17.75" customHeight="1">
      <c r="D33" s="9"/>
      <c r="E33" s="1"/>
      <c r="K33" s="1"/>
    </row>
    <row r="34" spans="3:11" ht="17.75" customHeight="1">
      <c r="C34" s="22"/>
      <c r="D34" s="23"/>
      <c r="E34" s="24"/>
      <c r="K34" s="24"/>
    </row>
    <row r="35" spans="3:11" ht="17.75" customHeight="1">
      <c r="C35" s="22" t="s">
        <v>249</v>
      </c>
      <c r="D35" s="23"/>
      <c r="E35" s="24"/>
      <c r="K35" s="24"/>
    </row>
    <row r="36" spans="3:11" ht="25.5" customHeight="1">
      <c r="C36" s="22" t="s">
        <v>157</v>
      </c>
      <c r="D36" s="23"/>
      <c r="E36" s="24"/>
      <c r="K36" s="24"/>
    </row>
    <row r="37" spans="3:11">
      <c r="C37" t="s">
        <v>158</v>
      </c>
      <c r="D37" s="9"/>
      <c r="E37" s="1"/>
      <c r="K37" s="1"/>
    </row>
    <row r="38" spans="3:11">
      <c r="C38" s="28" t="s">
        <v>164</v>
      </c>
      <c r="D38" s="9"/>
      <c r="E38" s="1"/>
      <c r="K38" s="1"/>
    </row>
    <row r="39" spans="3:11">
      <c r="C39" s="386" t="s">
        <v>156</v>
      </c>
      <c r="D39" s="386"/>
      <c r="E39" s="386"/>
      <c r="F39" s="386"/>
      <c r="G39" s="386"/>
      <c r="H39" s="386"/>
      <c r="I39" s="386"/>
    </row>
    <row r="41" spans="3:11">
      <c r="C41" s="10" t="s">
        <v>24</v>
      </c>
      <c r="D41" s="11" t="s">
        <v>76</v>
      </c>
      <c r="E41" s="1" t="s">
        <v>26</v>
      </c>
      <c r="K41" s="1"/>
    </row>
    <row r="44" spans="3:11">
      <c r="C44" t="s">
        <v>27</v>
      </c>
      <c r="I44" t="s">
        <v>233</v>
      </c>
    </row>
  </sheetData>
  <mergeCells count="2">
    <mergeCell ref="B9:E9"/>
    <mergeCell ref="C39:I39"/>
  </mergeCells>
  <pageMargins left="0.7" right="0.7" top="0.75" bottom="0.75" header="0.3" footer="0.3"/>
  <pageSetup paperSize="9" scale="7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83286-8704-4A83-874A-F38A8BD52B1D}">
  <dimension ref="A1:K41"/>
  <sheetViews>
    <sheetView workbookViewId="0">
      <selection activeCell="F6" sqref="F5:F6"/>
    </sheetView>
  </sheetViews>
  <sheetFormatPr baseColWidth="10" defaultColWidth="8.83203125" defaultRowHeight="15"/>
  <cols>
    <col min="1" max="1" width="3.6640625" customWidth="1"/>
    <col min="2" max="2" width="4.83203125" customWidth="1"/>
    <col min="3" max="3" width="43.33203125" customWidth="1"/>
    <col min="5" max="5" width="18.33203125" customWidth="1"/>
    <col min="6" max="6" width="14.83203125" customWidth="1"/>
    <col min="7" max="7" width="12.83203125" customWidth="1"/>
    <col min="8" max="8" width="14.6640625" customWidth="1"/>
    <col min="9" max="10" width="20.6640625" customWidth="1"/>
    <col min="11" max="11" width="18.33203125" customWidth="1"/>
    <col min="253" max="253" width="4.83203125" customWidth="1"/>
    <col min="254" max="254" width="10.5" customWidth="1"/>
    <col min="255" max="255" width="33.5" customWidth="1"/>
    <col min="257" max="257" width="15.83203125" customWidth="1"/>
    <col min="258" max="258" width="15.5" customWidth="1"/>
    <col min="260" max="260" width="15.6640625" customWidth="1"/>
    <col min="261" max="261" width="16.5" customWidth="1"/>
    <col min="509" max="509" width="4.83203125" customWidth="1"/>
    <col min="510" max="510" width="10.5" customWidth="1"/>
    <col min="511" max="511" width="33.5" customWidth="1"/>
    <col min="513" max="513" width="15.83203125" customWidth="1"/>
    <col min="514" max="514" width="15.5" customWidth="1"/>
    <col min="516" max="516" width="15.6640625" customWidth="1"/>
    <col min="517" max="517" width="16.5" customWidth="1"/>
    <col min="765" max="765" width="4.83203125" customWidth="1"/>
    <col min="766" max="766" width="10.5" customWidth="1"/>
    <col min="767" max="767" width="33.5" customWidth="1"/>
    <col min="769" max="769" width="15.83203125" customWidth="1"/>
    <col min="770" max="770" width="15.5" customWidth="1"/>
    <col min="772" max="772" width="15.6640625" customWidth="1"/>
    <col min="773" max="773" width="16.5" customWidth="1"/>
    <col min="1021" max="1021" width="4.83203125" customWidth="1"/>
    <col min="1022" max="1022" width="10.5" customWidth="1"/>
    <col min="1023" max="1023" width="33.5" customWidth="1"/>
    <col min="1025" max="1025" width="15.83203125" customWidth="1"/>
    <col min="1026" max="1026" width="15.5" customWidth="1"/>
    <col min="1028" max="1028" width="15.6640625" customWidth="1"/>
    <col min="1029" max="1029" width="16.5" customWidth="1"/>
    <col min="1277" max="1277" width="4.83203125" customWidth="1"/>
    <col min="1278" max="1278" width="10.5" customWidth="1"/>
    <col min="1279" max="1279" width="33.5" customWidth="1"/>
    <col min="1281" max="1281" width="15.83203125" customWidth="1"/>
    <col min="1282" max="1282" width="15.5" customWidth="1"/>
    <col min="1284" max="1284" width="15.6640625" customWidth="1"/>
    <col min="1285" max="1285" width="16.5" customWidth="1"/>
    <col min="1533" max="1533" width="4.83203125" customWidth="1"/>
    <col min="1534" max="1534" width="10.5" customWidth="1"/>
    <col min="1535" max="1535" width="33.5" customWidth="1"/>
    <col min="1537" max="1537" width="15.83203125" customWidth="1"/>
    <col min="1538" max="1538" width="15.5" customWidth="1"/>
    <col min="1540" max="1540" width="15.6640625" customWidth="1"/>
    <col min="1541" max="1541" width="16.5" customWidth="1"/>
    <col min="1789" max="1789" width="4.83203125" customWidth="1"/>
    <col min="1790" max="1790" width="10.5" customWidth="1"/>
    <col min="1791" max="1791" width="33.5" customWidth="1"/>
    <col min="1793" max="1793" width="15.83203125" customWidth="1"/>
    <col min="1794" max="1794" width="15.5" customWidth="1"/>
    <col min="1796" max="1796" width="15.6640625" customWidth="1"/>
    <col min="1797" max="1797" width="16.5" customWidth="1"/>
    <col min="2045" max="2045" width="4.83203125" customWidth="1"/>
    <col min="2046" max="2046" width="10.5" customWidth="1"/>
    <col min="2047" max="2047" width="33.5" customWidth="1"/>
    <col min="2049" max="2049" width="15.83203125" customWidth="1"/>
    <col min="2050" max="2050" width="15.5" customWidth="1"/>
    <col min="2052" max="2052" width="15.6640625" customWidth="1"/>
    <col min="2053" max="2053" width="16.5" customWidth="1"/>
    <col min="2301" max="2301" width="4.83203125" customWidth="1"/>
    <col min="2302" max="2302" width="10.5" customWidth="1"/>
    <col min="2303" max="2303" width="33.5" customWidth="1"/>
    <col min="2305" max="2305" width="15.83203125" customWidth="1"/>
    <col min="2306" max="2306" width="15.5" customWidth="1"/>
    <col min="2308" max="2308" width="15.6640625" customWidth="1"/>
    <col min="2309" max="2309" width="16.5" customWidth="1"/>
    <col min="2557" max="2557" width="4.83203125" customWidth="1"/>
    <col min="2558" max="2558" width="10.5" customWidth="1"/>
    <col min="2559" max="2559" width="33.5" customWidth="1"/>
    <col min="2561" max="2561" width="15.83203125" customWidth="1"/>
    <col min="2562" max="2562" width="15.5" customWidth="1"/>
    <col min="2564" max="2564" width="15.6640625" customWidth="1"/>
    <col min="2565" max="2565" width="16.5" customWidth="1"/>
    <col min="2813" max="2813" width="4.83203125" customWidth="1"/>
    <col min="2814" max="2814" width="10.5" customWidth="1"/>
    <col min="2815" max="2815" width="33.5" customWidth="1"/>
    <col min="2817" max="2817" width="15.83203125" customWidth="1"/>
    <col min="2818" max="2818" width="15.5" customWidth="1"/>
    <col min="2820" max="2820" width="15.6640625" customWidth="1"/>
    <col min="2821" max="2821" width="16.5" customWidth="1"/>
    <col min="3069" max="3069" width="4.83203125" customWidth="1"/>
    <col min="3070" max="3070" width="10.5" customWidth="1"/>
    <col min="3071" max="3071" width="33.5" customWidth="1"/>
    <col min="3073" max="3073" width="15.83203125" customWidth="1"/>
    <col min="3074" max="3074" width="15.5" customWidth="1"/>
    <col min="3076" max="3076" width="15.6640625" customWidth="1"/>
    <col min="3077" max="3077" width="16.5" customWidth="1"/>
    <col min="3325" max="3325" width="4.83203125" customWidth="1"/>
    <col min="3326" max="3326" width="10.5" customWidth="1"/>
    <col min="3327" max="3327" width="33.5" customWidth="1"/>
    <col min="3329" max="3329" width="15.83203125" customWidth="1"/>
    <col min="3330" max="3330" width="15.5" customWidth="1"/>
    <col min="3332" max="3332" width="15.6640625" customWidth="1"/>
    <col min="3333" max="3333" width="16.5" customWidth="1"/>
    <col min="3581" max="3581" width="4.83203125" customWidth="1"/>
    <col min="3582" max="3582" width="10.5" customWidth="1"/>
    <col min="3583" max="3583" width="33.5" customWidth="1"/>
    <col min="3585" max="3585" width="15.83203125" customWidth="1"/>
    <col min="3586" max="3586" width="15.5" customWidth="1"/>
    <col min="3588" max="3588" width="15.6640625" customWidth="1"/>
    <col min="3589" max="3589" width="16.5" customWidth="1"/>
    <col min="3837" max="3837" width="4.83203125" customWidth="1"/>
    <col min="3838" max="3838" width="10.5" customWidth="1"/>
    <col min="3839" max="3839" width="33.5" customWidth="1"/>
    <col min="3841" max="3841" width="15.83203125" customWidth="1"/>
    <col min="3842" max="3842" width="15.5" customWidth="1"/>
    <col min="3844" max="3844" width="15.6640625" customWidth="1"/>
    <col min="3845" max="3845" width="16.5" customWidth="1"/>
    <col min="4093" max="4093" width="4.83203125" customWidth="1"/>
    <col min="4094" max="4094" width="10.5" customWidth="1"/>
    <col min="4095" max="4095" width="33.5" customWidth="1"/>
    <col min="4097" max="4097" width="15.83203125" customWidth="1"/>
    <col min="4098" max="4098" width="15.5" customWidth="1"/>
    <col min="4100" max="4100" width="15.6640625" customWidth="1"/>
    <col min="4101" max="4101" width="16.5" customWidth="1"/>
    <col min="4349" max="4349" width="4.83203125" customWidth="1"/>
    <col min="4350" max="4350" width="10.5" customWidth="1"/>
    <col min="4351" max="4351" width="33.5" customWidth="1"/>
    <col min="4353" max="4353" width="15.83203125" customWidth="1"/>
    <col min="4354" max="4354" width="15.5" customWidth="1"/>
    <col min="4356" max="4356" width="15.6640625" customWidth="1"/>
    <col min="4357" max="4357" width="16.5" customWidth="1"/>
    <col min="4605" max="4605" width="4.83203125" customWidth="1"/>
    <col min="4606" max="4606" width="10.5" customWidth="1"/>
    <col min="4607" max="4607" width="33.5" customWidth="1"/>
    <col min="4609" max="4609" width="15.83203125" customWidth="1"/>
    <col min="4610" max="4610" width="15.5" customWidth="1"/>
    <col min="4612" max="4612" width="15.6640625" customWidth="1"/>
    <col min="4613" max="4613" width="16.5" customWidth="1"/>
    <col min="4861" max="4861" width="4.83203125" customWidth="1"/>
    <col min="4862" max="4862" width="10.5" customWidth="1"/>
    <col min="4863" max="4863" width="33.5" customWidth="1"/>
    <col min="4865" max="4865" width="15.83203125" customWidth="1"/>
    <col min="4866" max="4866" width="15.5" customWidth="1"/>
    <col min="4868" max="4868" width="15.6640625" customWidth="1"/>
    <col min="4869" max="4869" width="16.5" customWidth="1"/>
    <col min="5117" max="5117" width="4.83203125" customWidth="1"/>
    <col min="5118" max="5118" width="10.5" customWidth="1"/>
    <col min="5119" max="5119" width="33.5" customWidth="1"/>
    <col min="5121" max="5121" width="15.83203125" customWidth="1"/>
    <col min="5122" max="5122" width="15.5" customWidth="1"/>
    <col min="5124" max="5124" width="15.6640625" customWidth="1"/>
    <col min="5125" max="5125" width="16.5" customWidth="1"/>
    <col min="5373" max="5373" width="4.83203125" customWidth="1"/>
    <col min="5374" max="5374" width="10.5" customWidth="1"/>
    <col min="5375" max="5375" width="33.5" customWidth="1"/>
    <col min="5377" max="5377" width="15.83203125" customWidth="1"/>
    <col min="5378" max="5378" width="15.5" customWidth="1"/>
    <col min="5380" max="5380" width="15.6640625" customWidth="1"/>
    <col min="5381" max="5381" width="16.5" customWidth="1"/>
    <col min="5629" max="5629" width="4.83203125" customWidth="1"/>
    <col min="5630" max="5630" width="10.5" customWidth="1"/>
    <col min="5631" max="5631" width="33.5" customWidth="1"/>
    <col min="5633" max="5633" width="15.83203125" customWidth="1"/>
    <col min="5634" max="5634" width="15.5" customWidth="1"/>
    <col min="5636" max="5636" width="15.6640625" customWidth="1"/>
    <col min="5637" max="5637" width="16.5" customWidth="1"/>
    <col min="5885" max="5885" width="4.83203125" customWidth="1"/>
    <col min="5886" max="5886" width="10.5" customWidth="1"/>
    <col min="5887" max="5887" width="33.5" customWidth="1"/>
    <col min="5889" max="5889" width="15.83203125" customWidth="1"/>
    <col min="5890" max="5890" width="15.5" customWidth="1"/>
    <col min="5892" max="5892" width="15.6640625" customWidth="1"/>
    <col min="5893" max="5893" width="16.5" customWidth="1"/>
    <col min="6141" max="6141" width="4.83203125" customWidth="1"/>
    <col min="6142" max="6142" width="10.5" customWidth="1"/>
    <col min="6143" max="6143" width="33.5" customWidth="1"/>
    <col min="6145" max="6145" width="15.83203125" customWidth="1"/>
    <col min="6146" max="6146" width="15.5" customWidth="1"/>
    <col min="6148" max="6148" width="15.6640625" customWidth="1"/>
    <col min="6149" max="6149" width="16.5" customWidth="1"/>
    <col min="6397" max="6397" width="4.83203125" customWidth="1"/>
    <col min="6398" max="6398" width="10.5" customWidth="1"/>
    <col min="6399" max="6399" width="33.5" customWidth="1"/>
    <col min="6401" max="6401" width="15.83203125" customWidth="1"/>
    <col min="6402" max="6402" width="15.5" customWidth="1"/>
    <col min="6404" max="6404" width="15.6640625" customWidth="1"/>
    <col min="6405" max="6405" width="16.5" customWidth="1"/>
    <col min="6653" max="6653" width="4.83203125" customWidth="1"/>
    <col min="6654" max="6654" width="10.5" customWidth="1"/>
    <col min="6655" max="6655" width="33.5" customWidth="1"/>
    <col min="6657" max="6657" width="15.83203125" customWidth="1"/>
    <col min="6658" max="6658" width="15.5" customWidth="1"/>
    <col min="6660" max="6660" width="15.6640625" customWidth="1"/>
    <col min="6661" max="6661" width="16.5" customWidth="1"/>
    <col min="6909" max="6909" width="4.83203125" customWidth="1"/>
    <col min="6910" max="6910" width="10.5" customWidth="1"/>
    <col min="6911" max="6911" width="33.5" customWidth="1"/>
    <col min="6913" max="6913" width="15.83203125" customWidth="1"/>
    <col min="6914" max="6914" width="15.5" customWidth="1"/>
    <col min="6916" max="6916" width="15.6640625" customWidth="1"/>
    <col min="6917" max="6917" width="16.5" customWidth="1"/>
    <col min="7165" max="7165" width="4.83203125" customWidth="1"/>
    <col min="7166" max="7166" width="10.5" customWidth="1"/>
    <col min="7167" max="7167" width="33.5" customWidth="1"/>
    <col min="7169" max="7169" width="15.83203125" customWidth="1"/>
    <col min="7170" max="7170" width="15.5" customWidth="1"/>
    <col min="7172" max="7172" width="15.6640625" customWidth="1"/>
    <col min="7173" max="7173" width="16.5" customWidth="1"/>
    <col min="7421" max="7421" width="4.83203125" customWidth="1"/>
    <col min="7422" max="7422" width="10.5" customWidth="1"/>
    <col min="7423" max="7423" width="33.5" customWidth="1"/>
    <col min="7425" max="7425" width="15.83203125" customWidth="1"/>
    <col min="7426" max="7426" width="15.5" customWidth="1"/>
    <col min="7428" max="7428" width="15.6640625" customWidth="1"/>
    <col min="7429" max="7429" width="16.5" customWidth="1"/>
    <col min="7677" max="7677" width="4.83203125" customWidth="1"/>
    <col min="7678" max="7678" width="10.5" customWidth="1"/>
    <col min="7679" max="7679" width="33.5" customWidth="1"/>
    <col min="7681" max="7681" width="15.83203125" customWidth="1"/>
    <col min="7682" max="7682" width="15.5" customWidth="1"/>
    <col min="7684" max="7684" width="15.6640625" customWidth="1"/>
    <col min="7685" max="7685" width="16.5" customWidth="1"/>
    <col min="7933" max="7933" width="4.83203125" customWidth="1"/>
    <col min="7934" max="7934" width="10.5" customWidth="1"/>
    <col min="7935" max="7935" width="33.5" customWidth="1"/>
    <col min="7937" max="7937" width="15.83203125" customWidth="1"/>
    <col min="7938" max="7938" width="15.5" customWidth="1"/>
    <col min="7940" max="7940" width="15.6640625" customWidth="1"/>
    <col min="7941" max="7941" width="16.5" customWidth="1"/>
    <col min="8189" max="8189" width="4.83203125" customWidth="1"/>
    <col min="8190" max="8190" width="10.5" customWidth="1"/>
    <col min="8191" max="8191" width="33.5" customWidth="1"/>
    <col min="8193" max="8193" width="15.83203125" customWidth="1"/>
    <col min="8194" max="8194" width="15.5" customWidth="1"/>
    <col min="8196" max="8196" width="15.6640625" customWidth="1"/>
    <col min="8197" max="8197" width="16.5" customWidth="1"/>
    <col min="8445" max="8445" width="4.83203125" customWidth="1"/>
    <col min="8446" max="8446" width="10.5" customWidth="1"/>
    <col min="8447" max="8447" width="33.5" customWidth="1"/>
    <col min="8449" max="8449" width="15.83203125" customWidth="1"/>
    <col min="8450" max="8450" width="15.5" customWidth="1"/>
    <col min="8452" max="8452" width="15.6640625" customWidth="1"/>
    <col min="8453" max="8453" width="16.5" customWidth="1"/>
    <col min="8701" max="8701" width="4.83203125" customWidth="1"/>
    <col min="8702" max="8702" width="10.5" customWidth="1"/>
    <col min="8703" max="8703" width="33.5" customWidth="1"/>
    <col min="8705" max="8705" width="15.83203125" customWidth="1"/>
    <col min="8706" max="8706" width="15.5" customWidth="1"/>
    <col min="8708" max="8708" width="15.6640625" customWidth="1"/>
    <col min="8709" max="8709" width="16.5" customWidth="1"/>
    <col min="8957" max="8957" width="4.83203125" customWidth="1"/>
    <col min="8958" max="8958" width="10.5" customWidth="1"/>
    <col min="8959" max="8959" width="33.5" customWidth="1"/>
    <col min="8961" max="8961" width="15.83203125" customWidth="1"/>
    <col min="8962" max="8962" width="15.5" customWidth="1"/>
    <col min="8964" max="8964" width="15.6640625" customWidth="1"/>
    <col min="8965" max="8965" width="16.5" customWidth="1"/>
    <col min="9213" max="9213" width="4.83203125" customWidth="1"/>
    <col min="9214" max="9214" width="10.5" customWidth="1"/>
    <col min="9215" max="9215" width="33.5" customWidth="1"/>
    <col min="9217" max="9217" width="15.83203125" customWidth="1"/>
    <col min="9218" max="9218" width="15.5" customWidth="1"/>
    <col min="9220" max="9220" width="15.6640625" customWidth="1"/>
    <col min="9221" max="9221" width="16.5" customWidth="1"/>
    <col min="9469" max="9469" width="4.83203125" customWidth="1"/>
    <col min="9470" max="9470" width="10.5" customWidth="1"/>
    <col min="9471" max="9471" width="33.5" customWidth="1"/>
    <col min="9473" max="9473" width="15.83203125" customWidth="1"/>
    <col min="9474" max="9474" width="15.5" customWidth="1"/>
    <col min="9476" max="9476" width="15.6640625" customWidth="1"/>
    <col min="9477" max="9477" width="16.5" customWidth="1"/>
    <col min="9725" max="9725" width="4.83203125" customWidth="1"/>
    <col min="9726" max="9726" width="10.5" customWidth="1"/>
    <col min="9727" max="9727" width="33.5" customWidth="1"/>
    <col min="9729" max="9729" width="15.83203125" customWidth="1"/>
    <col min="9730" max="9730" width="15.5" customWidth="1"/>
    <col min="9732" max="9732" width="15.6640625" customWidth="1"/>
    <col min="9733" max="9733" width="16.5" customWidth="1"/>
    <col min="9981" max="9981" width="4.83203125" customWidth="1"/>
    <col min="9982" max="9982" width="10.5" customWidth="1"/>
    <col min="9983" max="9983" width="33.5" customWidth="1"/>
    <col min="9985" max="9985" width="15.83203125" customWidth="1"/>
    <col min="9986" max="9986" width="15.5" customWidth="1"/>
    <col min="9988" max="9988" width="15.6640625" customWidth="1"/>
    <col min="9989" max="9989" width="16.5" customWidth="1"/>
    <col min="10237" max="10237" width="4.83203125" customWidth="1"/>
    <col min="10238" max="10238" width="10.5" customWidth="1"/>
    <col min="10239" max="10239" width="33.5" customWidth="1"/>
    <col min="10241" max="10241" width="15.83203125" customWidth="1"/>
    <col min="10242" max="10242" width="15.5" customWidth="1"/>
    <col min="10244" max="10244" width="15.6640625" customWidth="1"/>
    <col min="10245" max="10245" width="16.5" customWidth="1"/>
    <col min="10493" max="10493" width="4.83203125" customWidth="1"/>
    <col min="10494" max="10494" width="10.5" customWidth="1"/>
    <col min="10495" max="10495" width="33.5" customWidth="1"/>
    <col min="10497" max="10497" width="15.83203125" customWidth="1"/>
    <col min="10498" max="10498" width="15.5" customWidth="1"/>
    <col min="10500" max="10500" width="15.6640625" customWidth="1"/>
    <col min="10501" max="10501" width="16.5" customWidth="1"/>
    <col min="10749" max="10749" width="4.83203125" customWidth="1"/>
    <col min="10750" max="10750" width="10.5" customWidth="1"/>
    <col min="10751" max="10751" width="33.5" customWidth="1"/>
    <col min="10753" max="10753" width="15.83203125" customWidth="1"/>
    <col min="10754" max="10754" width="15.5" customWidth="1"/>
    <col min="10756" max="10756" width="15.6640625" customWidth="1"/>
    <col min="10757" max="10757" width="16.5" customWidth="1"/>
    <col min="11005" max="11005" width="4.83203125" customWidth="1"/>
    <col min="11006" max="11006" width="10.5" customWidth="1"/>
    <col min="11007" max="11007" width="33.5" customWidth="1"/>
    <col min="11009" max="11009" width="15.83203125" customWidth="1"/>
    <col min="11010" max="11010" width="15.5" customWidth="1"/>
    <col min="11012" max="11012" width="15.6640625" customWidth="1"/>
    <col min="11013" max="11013" width="16.5" customWidth="1"/>
    <col min="11261" max="11261" width="4.83203125" customWidth="1"/>
    <col min="11262" max="11262" width="10.5" customWidth="1"/>
    <col min="11263" max="11263" width="33.5" customWidth="1"/>
    <col min="11265" max="11265" width="15.83203125" customWidth="1"/>
    <col min="11266" max="11266" width="15.5" customWidth="1"/>
    <col min="11268" max="11268" width="15.6640625" customWidth="1"/>
    <col min="11269" max="11269" width="16.5" customWidth="1"/>
    <col min="11517" max="11517" width="4.83203125" customWidth="1"/>
    <col min="11518" max="11518" width="10.5" customWidth="1"/>
    <col min="11519" max="11519" width="33.5" customWidth="1"/>
    <col min="11521" max="11521" width="15.83203125" customWidth="1"/>
    <col min="11522" max="11522" width="15.5" customWidth="1"/>
    <col min="11524" max="11524" width="15.6640625" customWidth="1"/>
    <col min="11525" max="11525" width="16.5" customWidth="1"/>
    <col min="11773" max="11773" width="4.83203125" customWidth="1"/>
    <col min="11774" max="11774" width="10.5" customWidth="1"/>
    <col min="11775" max="11775" width="33.5" customWidth="1"/>
    <col min="11777" max="11777" width="15.83203125" customWidth="1"/>
    <col min="11778" max="11778" width="15.5" customWidth="1"/>
    <col min="11780" max="11780" width="15.6640625" customWidth="1"/>
    <col min="11781" max="11781" width="16.5" customWidth="1"/>
    <col min="12029" max="12029" width="4.83203125" customWidth="1"/>
    <col min="12030" max="12030" width="10.5" customWidth="1"/>
    <col min="12031" max="12031" width="33.5" customWidth="1"/>
    <col min="12033" max="12033" width="15.83203125" customWidth="1"/>
    <col min="12034" max="12034" width="15.5" customWidth="1"/>
    <col min="12036" max="12036" width="15.6640625" customWidth="1"/>
    <col min="12037" max="12037" width="16.5" customWidth="1"/>
    <col min="12285" max="12285" width="4.83203125" customWidth="1"/>
    <col min="12286" max="12286" width="10.5" customWidth="1"/>
    <col min="12287" max="12287" width="33.5" customWidth="1"/>
    <col min="12289" max="12289" width="15.83203125" customWidth="1"/>
    <col min="12290" max="12290" width="15.5" customWidth="1"/>
    <col min="12292" max="12292" width="15.6640625" customWidth="1"/>
    <col min="12293" max="12293" width="16.5" customWidth="1"/>
    <col min="12541" max="12541" width="4.83203125" customWidth="1"/>
    <col min="12542" max="12542" width="10.5" customWidth="1"/>
    <col min="12543" max="12543" width="33.5" customWidth="1"/>
    <col min="12545" max="12545" width="15.83203125" customWidth="1"/>
    <col min="12546" max="12546" width="15.5" customWidth="1"/>
    <col min="12548" max="12548" width="15.6640625" customWidth="1"/>
    <col min="12549" max="12549" width="16.5" customWidth="1"/>
    <col min="12797" max="12797" width="4.83203125" customWidth="1"/>
    <col min="12798" max="12798" width="10.5" customWidth="1"/>
    <col min="12799" max="12799" width="33.5" customWidth="1"/>
    <col min="12801" max="12801" width="15.83203125" customWidth="1"/>
    <col min="12802" max="12802" width="15.5" customWidth="1"/>
    <col min="12804" max="12804" width="15.6640625" customWidth="1"/>
    <col min="12805" max="12805" width="16.5" customWidth="1"/>
    <col min="13053" max="13053" width="4.83203125" customWidth="1"/>
    <col min="13054" max="13054" width="10.5" customWidth="1"/>
    <col min="13055" max="13055" width="33.5" customWidth="1"/>
    <col min="13057" max="13057" width="15.83203125" customWidth="1"/>
    <col min="13058" max="13058" width="15.5" customWidth="1"/>
    <col min="13060" max="13060" width="15.6640625" customWidth="1"/>
    <col min="13061" max="13061" width="16.5" customWidth="1"/>
    <col min="13309" max="13309" width="4.83203125" customWidth="1"/>
    <col min="13310" max="13310" width="10.5" customWidth="1"/>
    <col min="13311" max="13311" width="33.5" customWidth="1"/>
    <col min="13313" max="13313" width="15.83203125" customWidth="1"/>
    <col min="13314" max="13314" width="15.5" customWidth="1"/>
    <col min="13316" max="13316" width="15.6640625" customWidth="1"/>
    <col min="13317" max="13317" width="16.5" customWidth="1"/>
    <col min="13565" max="13565" width="4.83203125" customWidth="1"/>
    <col min="13566" max="13566" width="10.5" customWidth="1"/>
    <col min="13567" max="13567" width="33.5" customWidth="1"/>
    <col min="13569" max="13569" width="15.83203125" customWidth="1"/>
    <col min="13570" max="13570" width="15.5" customWidth="1"/>
    <col min="13572" max="13572" width="15.6640625" customWidth="1"/>
    <col min="13573" max="13573" width="16.5" customWidth="1"/>
    <col min="13821" max="13821" width="4.83203125" customWidth="1"/>
    <col min="13822" max="13822" width="10.5" customWidth="1"/>
    <col min="13823" max="13823" width="33.5" customWidth="1"/>
    <col min="13825" max="13825" width="15.83203125" customWidth="1"/>
    <col min="13826" max="13826" width="15.5" customWidth="1"/>
    <col min="13828" max="13828" width="15.6640625" customWidth="1"/>
    <col min="13829" max="13829" width="16.5" customWidth="1"/>
    <col min="14077" max="14077" width="4.83203125" customWidth="1"/>
    <col min="14078" max="14078" width="10.5" customWidth="1"/>
    <col min="14079" max="14079" width="33.5" customWidth="1"/>
    <col min="14081" max="14081" width="15.83203125" customWidth="1"/>
    <col min="14082" max="14082" width="15.5" customWidth="1"/>
    <col min="14084" max="14084" width="15.6640625" customWidth="1"/>
    <col min="14085" max="14085" width="16.5" customWidth="1"/>
    <col min="14333" max="14333" width="4.83203125" customWidth="1"/>
    <col min="14334" max="14334" width="10.5" customWidth="1"/>
    <col min="14335" max="14335" width="33.5" customWidth="1"/>
    <col min="14337" max="14337" width="15.83203125" customWidth="1"/>
    <col min="14338" max="14338" width="15.5" customWidth="1"/>
    <col min="14340" max="14340" width="15.6640625" customWidth="1"/>
    <col min="14341" max="14341" width="16.5" customWidth="1"/>
    <col min="14589" max="14589" width="4.83203125" customWidth="1"/>
    <col min="14590" max="14590" width="10.5" customWidth="1"/>
    <col min="14591" max="14591" width="33.5" customWidth="1"/>
    <col min="14593" max="14593" width="15.83203125" customWidth="1"/>
    <col min="14594" max="14594" width="15.5" customWidth="1"/>
    <col min="14596" max="14596" width="15.6640625" customWidth="1"/>
    <col min="14597" max="14597" width="16.5" customWidth="1"/>
    <col min="14845" max="14845" width="4.83203125" customWidth="1"/>
    <col min="14846" max="14846" width="10.5" customWidth="1"/>
    <col min="14847" max="14847" width="33.5" customWidth="1"/>
    <col min="14849" max="14849" width="15.83203125" customWidth="1"/>
    <col min="14850" max="14850" width="15.5" customWidth="1"/>
    <col min="14852" max="14852" width="15.6640625" customWidth="1"/>
    <col min="14853" max="14853" width="16.5" customWidth="1"/>
    <col min="15101" max="15101" width="4.83203125" customWidth="1"/>
    <col min="15102" max="15102" width="10.5" customWidth="1"/>
    <col min="15103" max="15103" width="33.5" customWidth="1"/>
    <col min="15105" max="15105" width="15.83203125" customWidth="1"/>
    <col min="15106" max="15106" width="15.5" customWidth="1"/>
    <col min="15108" max="15108" width="15.6640625" customWidth="1"/>
    <col min="15109" max="15109" width="16.5" customWidth="1"/>
    <col min="15357" max="15357" width="4.83203125" customWidth="1"/>
    <col min="15358" max="15358" width="10.5" customWidth="1"/>
    <col min="15359" max="15359" width="33.5" customWidth="1"/>
    <col min="15361" max="15361" width="15.83203125" customWidth="1"/>
    <col min="15362" max="15362" width="15.5" customWidth="1"/>
    <col min="15364" max="15364" width="15.6640625" customWidth="1"/>
    <col min="15365" max="15365" width="16.5" customWidth="1"/>
    <col min="15613" max="15613" width="4.83203125" customWidth="1"/>
    <col min="15614" max="15614" width="10.5" customWidth="1"/>
    <col min="15615" max="15615" width="33.5" customWidth="1"/>
    <col min="15617" max="15617" width="15.83203125" customWidth="1"/>
    <col min="15618" max="15618" width="15.5" customWidth="1"/>
    <col min="15620" max="15620" width="15.6640625" customWidth="1"/>
    <col min="15621" max="15621" width="16.5" customWidth="1"/>
    <col min="15869" max="15869" width="4.83203125" customWidth="1"/>
    <col min="15870" max="15870" width="10.5" customWidth="1"/>
    <col min="15871" max="15871" width="33.5" customWidth="1"/>
    <col min="15873" max="15873" width="15.83203125" customWidth="1"/>
    <col min="15874" max="15874" width="15.5" customWidth="1"/>
    <col min="15876" max="15876" width="15.6640625" customWidth="1"/>
    <col min="15877" max="15877" width="16.5" customWidth="1"/>
    <col min="16125" max="16125" width="4.83203125" customWidth="1"/>
    <col min="16126" max="16126" width="10.5" customWidth="1"/>
    <col min="16127" max="16127" width="33.5" customWidth="1"/>
    <col min="16129" max="16129" width="15.83203125" customWidth="1"/>
    <col min="16130" max="16130" width="15.5" customWidth="1"/>
    <col min="16132" max="16132" width="15.6640625" customWidth="1"/>
    <col min="16133" max="16133" width="16.5" customWidth="1"/>
  </cols>
  <sheetData>
    <row r="1" spans="1:11">
      <c r="C1" s="36" t="s">
        <v>224</v>
      </c>
      <c r="J1" t="s">
        <v>531</v>
      </c>
    </row>
    <row r="2" spans="1:11">
      <c r="C2" s="36"/>
    </row>
    <row r="4" spans="1:11">
      <c r="C4" s="40" t="s">
        <v>0</v>
      </c>
    </row>
    <row r="5" spans="1:11" s="2" customFormat="1">
      <c r="B5" s="3"/>
      <c r="C5" t="s">
        <v>1</v>
      </c>
    </row>
    <row r="6" spans="1:11" s="2" customFormat="1">
      <c r="B6" s="4"/>
      <c r="C6" t="s">
        <v>2</v>
      </c>
    </row>
    <row r="7" spans="1:11" s="2" customFormat="1" ht="13">
      <c r="C7" s="2" t="s">
        <v>3</v>
      </c>
    </row>
    <row r="8" spans="1:11" s="2" customFormat="1" ht="13">
      <c r="C8" s="4"/>
    </row>
    <row r="9" spans="1:11" s="2" customFormat="1" ht="13">
      <c r="B9" s="385" t="s">
        <v>4</v>
      </c>
      <c r="C9" s="385"/>
      <c r="D9" s="385"/>
      <c r="E9" s="385"/>
      <c r="F9" s="5"/>
    </row>
    <row r="10" spans="1:11" s="2" customFormat="1" ht="13">
      <c r="C10" s="4"/>
    </row>
    <row r="11" spans="1:11" s="2" customFormat="1" ht="13">
      <c r="C11" s="1" t="s">
        <v>684</v>
      </c>
    </row>
    <row r="12" spans="1:11" s="2" customFormat="1" ht="13">
      <c r="C12" s="1"/>
    </row>
    <row r="13" spans="1:11" ht="16" thickBot="1">
      <c r="C13" s="2"/>
    </row>
    <row r="14" spans="1:11" ht="25.5" customHeight="1" thickTop="1" thickBot="1">
      <c r="B14" s="340" t="s">
        <v>228</v>
      </c>
      <c r="C14" s="350" t="s">
        <v>6</v>
      </c>
      <c r="D14" s="340" t="s">
        <v>7</v>
      </c>
      <c r="E14" s="340" t="s">
        <v>229</v>
      </c>
      <c r="F14" s="340" t="s">
        <v>225</v>
      </c>
      <c r="G14" s="340" t="s">
        <v>231</v>
      </c>
      <c r="H14" s="354" t="s">
        <v>226</v>
      </c>
      <c r="I14" s="340" t="s">
        <v>230</v>
      </c>
      <c r="J14" s="340" t="s">
        <v>227</v>
      </c>
      <c r="K14" s="340" t="s">
        <v>328</v>
      </c>
    </row>
    <row r="15" spans="1:11" ht="17" thickTop="1">
      <c r="A15" s="55"/>
      <c r="B15" s="300">
        <v>1</v>
      </c>
      <c r="C15" s="301" t="s">
        <v>665</v>
      </c>
      <c r="D15" s="291" t="s">
        <v>8</v>
      </c>
      <c r="E15" s="42">
        <v>20</v>
      </c>
      <c r="F15" s="42"/>
      <c r="G15" s="52"/>
      <c r="H15" s="64">
        <f t="shared" ref="H15:H24" si="0">+(F15*G15)+F15</f>
        <v>0</v>
      </c>
      <c r="I15" s="92">
        <f t="shared" ref="I15:I24" si="1">+E15*F15</f>
        <v>0</v>
      </c>
      <c r="J15" s="75"/>
      <c r="K15" s="307"/>
    </row>
    <row r="16" spans="1:11" ht="16">
      <c r="A16" s="55"/>
      <c r="B16" s="300">
        <v>2</v>
      </c>
      <c r="C16" s="301" t="s">
        <v>685</v>
      </c>
      <c r="D16" s="294" t="s">
        <v>8</v>
      </c>
      <c r="E16" s="7">
        <v>60</v>
      </c>
      <c r="F16" s="42"/>
      <c r="G16" s="50"/>
      <c r="H16" s="64">
        <f t="shared" si="0"/>
        <v>0</v>
      </c>
      <c r="I16" s="92">
        <f t="shared" si="1"/>
        <v>0</v>
      </c>
      <c r="J16" s="76"/>
      <c r="K16" s="302"/>
    </row>
    <row r="17" spans="1:11" ht="16">
      <c r="A17" s="55"/>
      <c r="B17" s="300">
        <v>3</v>
      </c>
      <c r="C17" s="301" t="s">
        <v>666</v>
      </c>
      <c r="D17" s="294" t="s">
        <v>8</v>
      </c>
      <c r="E17" s="7">
        <v>20</v>
      </c>
      <c r="F17" s="42"/>
      <c r="G17" s="50"/>
      <c r="H17" s="64">
        <f t="shared" si="0"/>
        <v>0</v>
      </c>
      <c r="I17" s="92">
        <f t="shared" si="1"/>
        <v>0</v>
      </c>
      <c r="J17" s="76"/>
      <c r="K17" s="302"/>
    </row>
    <row r="18" spans="1:11" ht="16">
      <c r="A18" s="55"/>
      <c r="B18" s="300">
        <v>4</v>
      </c>
      <c r="C18" s="301" t="s">
        <v>660</v>
      </c>
      <c r="D18" s="294" t="s">
        <v>8</v>
      </c>
      <c r="E18" s="7">
        <v>30</v>
      </c>
      <c r="F18" s="42"/>
      <c r="G18" s="50"/>
      <c r="H18" s="64">
        <f>+(F18*G18)+F18</f>
        <v>0</v>
      </c>
      <c r="I18" s="92">
        <f>+E18*F18</f>
        <v>0</v>
      </c>
      <c r="J18" s="76"/>
      <c r="K18" s="302"/>
    </row>
    <row r="19" spans="1:11" ht="16">
      <c r="A19" s="55"/>
      <c r="B19" s="300">
        <v>5</v>
      </c>
      <c r="C19" s="301" t="s">
        <v>661</v>
      </c>
      <c r="D19" s="82" t="s">
        <v>8</v>
      </c>
      <c r="E19" s="42">
        <v>40</v>
      </c>
      <c r="F19" s="42"/>
      <c r="G19" s="50"/>
      <c r="H19" s="64">
        <f>+(F19*G19)+F19</f>
        <v>0</v>
      </c>
      <c r="I19" s="92">
        <f>+E19*F19</f>
        <v>0</v>
      </c>
      <c r="J19" s="76"/>
      <c r="K19" s="302"/>
    </row>
    <row r="20" spans="1:11" ht="16">
      <c r="A20" s="55"/>
      <c r="B20" s="300">
        <v>6</v>
      </c>
      <c r="C20" s="301" t="s">
        <v>662</v>
      </c>
      <c r="D20" s="82" t="s">
        <v>8</v>
      </c>
      <c r="E20" s="42">
        <v>20</v>
      </c>
      <c r="F20" s="42"/>
      <c r="G20" s="50"/>
      <c r="H20" s="64">
        <f>+(F20*G20)+F20</f>
        <v>0</v>
      </c>
      <c r="I20" s="92">
        <f>+E20*F20</f>
        <v>0</v>
      </c>
      <c r="J20" s="76"/>
      <c r="K20" s="296"/>
    </row>
    <row r="21" spans="1:11" ht="16">
      <c r="A21" s="55"/>
      <c r="B21" s="300">
        <v>7</v>
      </c>
      <c r="C21" s="301" t="s">
        <v>663</v>
      </c>
      <c r="D21" s="294" t="s">
        <v>8</v>
      </c>
      <c r="E21" s="7">
        <v>42</v>
      </c>
      <c r="F21" s="42"/>
      <c r="G21" s="50"/>
      <c r="H21" s="64">
        <f>+(F21*G21)+F21</f>
        <v>0</v>
      </c>
      <c r="I21" s="92">
        <f>+E21*F21</f>
        <v>0</v>
      </c>
      <c r="J21" s="76"/>
      <c r="K21" s="303"/>
    </row>
    <row r="22" spans="1:11" ht="16">
      <c r="A22" s="55"/>
      <c r="B22" s="300">
        <v>8</v>
      </c>
      <c r="C22" s="301" t="s">
        <v>664</v>
      </c>
      <c r="D22" s="294" t="s">
        <v>8</v>
      </c>
      <c r="E22" s="7">
        <v>80</v>
      </c>
      <c r="F22" s="42"/>
      <c r="G22" s="52"/>
      <c r="H22" s="64">
        <f t="shared" si="0"/>
        <v>0</v>
      </c>
      <c r="I22" s="92">
        <f t="shared" si="1"/>
        <v>0</v>
      </c>
      <c r="J22" s="117"/>
      <c r="K22" s="384"/>
    </row>
    <row r="23" spans="1:11" ht="16">
      <c r="A23" s="55"/>
      <c r="B23" s="300">
        <v>9</v>
      </c>
      <c r="C23" s="301" t="s">
        <v>669</v>
      </c>
      <c r="D23" s="82" t="s">
        <v>8</v>
      </c>
      <c r="E23" s="7">
        <v>40</v>
      </c>
      <c r="F23" s="42"/>
      <c r="G23" s="50"/>
      <c r="H23" s="64">
        <f t="shared" si="0"/>
        <v>0</v>
      </c>
      <c r="I23" s="92">
        <f t="shared" si="1"/>
        <v>0</v>
      </c>
      <c r="J23" s="76"/>
      <c r="K23" s="302"/>
    </row>
    <row r="24" spans="1:11" ht="16">
      <c r="A24" s="55"/>
      <c r="B24" s="300">
        <v>10</v>
      </c>
      <c r="C24" s="301" t="s">
        <v>658</v>
      </c>
      <c r="D24" s="82" t="s">
        <v>62</v>
      </c>
      <c r="E24" s="7">
        <v>10</v>
      </c>
      <c r="F24" s="42"/>
      <c r="G24" s="50"/>
      <c r="H24" s="64">
        <f t="shared" si="0"/>
        <v>0</v>
      </c>
      <c r="I24" s="92">
        <f t="shared" si="1"/>
        <v>0</v>
      </c>
      <c r="J24" s="76"/>
      <c r="K24" s="302"/>
    </row>
    <row r="25" spans="1:11" ht="16">
      <c r="A25" s="55"/>
      <c r="B25" s="300">
        <v>11</v>
      </c>
      <c r="C25" s="301" t="s">
        <v>659</v>
      </c>
      <c r="D25" s="82" t="s">
        <v>62</v>
      </c>
      <c r="E25" s="7">
        <v>10</v>
      </c>
      <c r="F25" s="42"/>
      <c r="G25" s="50"/>
      <c r="H25" s="64">
        <f>+(F25*G25)+F25</f>
        <v>0</v>
      </c>
      <c r="I25" s="92">
        <f>+E25*F25</f>
        <v>0</v>
      </c>
      <c r="J25" s="76"/>
      <c r="K25" s="302"/>
    </row>
    <row r="26" spans="1:11" ht="16">
      <c r="A26" s="55"/>
      <c r="B26" s="300">
        <v>12</v>
      </c>
      <c r="C26" s="301" t="s">
        <v>668</v>
      </c>
      <c r="D26" s="82" t="s">
        <v>62</v>
      </c>
      <c r="E26" s="7">
        <v>4</v>
      </c>
      <c r="F26" s="42"/>
      <c r="G26" s="50"/>
      <c r="H26" s="64">
        <f t="shared" ref="H26" si="2">+(F26*G26)+F26</f>
        <v>0</v>
      </c>
      <c r="I26" s="92">
        <f t="shared" ref="I26" si="3">+E26*F26</f>
        <v>0</v>
      </c>
      <c r="J26" s="76"/>
      <c r="K26" s="302"/>
    </row>
    <row r="27" spans="1:11" ht="17" thickBot="1">
      <c r="A27" s="55"/>
      <c r="B27" s="300">
        <v>13</v>
      </c>
      <c r="C27" s="301" t="s">
        <v>667</v>
      </c>
      <c r="D27" s="82" t="s">
        <v>62</v>
      </c>
      <c r="E27" s="42">
        <v>4</v>
      </c>
      <c r="F27" s="42"/>
      <c r="G27" s="50"/>
      <c r="H27" s="64">
        <f>+(F27*G27)+F27</f>
        <v>0</v>
      </c>
      <c r="I27" s="92">
        <f>+E27*F27</f>
        <v>0</v>
      </c>
      <c r="J27" s="76"/>
      <c r="K27" s="302"/>
    </row>
    <row r="28" spans="1:11" ht="17.75" customHeight="1" thickTop="1" thickBot="1">
      <c r="B28" s="341"/>
      <c r="C28" s="342" t="s">
        <v>232</v>
      </c>
      <c r="D28" s="342"/>
      <c r="E28" s="342"/>
      <c r="F28" s="342"/>
      <c r="G28" s="342"/>
      <c r="H28" s="342"/>
      <c r="I28" s="353">
        <f>SUM(I15:I27)</f>
        <v>0</v>
      </c>
      <c r="J28" s="346">
        <f>SUM(J15:J27)</f>
        <v>0</v>
      </c>
      <c r="K28" s="342"/>
    </row>
    <row r="29" spans="1:11" ht="17.75" customHeight="1" thickTop="1"/>
    <row r="30" spans="1:11" ht="17.75" customHeight="1">
      <c r="D30" s="9"/>
      <c r="E30" s="1"/>
      <c r="K30" s="1"/>
    </row>
    <row r="31" spans="1:11" ht="17.75" customHeight="1">
      <c r="C31" s="22"/>
      <c r="D31" s="23"/>
      <c r="E31" s="24"/>
      <c r="K31" s="24"/>
    </row>
    <row r="32" spans="1:11" ht="17.75" customHeight="1">
      <c r="C32" s="22" t="s">
        <v>249</v>
      </c>
      <c r="D32" s="23"/>
      <c r="E32" s="24"/>
      <c r="K32" s="24"/>
    </row>
    <row r="33" spans="3:11" ht="25.5" customHeight="1">
      <c r="C33" s="22" t="s">
        <v>157</v>
      </c>
      <c r="D33" s="23"/>
      <c r="E33" s="24"/>
      <c r="K33" s="24"/>
    </row>
    <row r="34" spans="3:11">
      <c r="C34" t="s">
        <v>158</v>
      </c>
      <c r="D34" s="9"/>
      <c r="E34" s="1"/>
      <c r="K34" s="1"/>
    </row>
    <row r="35" spans="3:11">
      <c r="C35" s="28" t="s">
        <v>164</v>
      </c>
      <c r="D35" s="9"/>
      <c r="E35" s="1"/>
      <c r="K35" s="1"/>
    </row>
    <row r="36" spans="3:11">
      <c r="C36" s="386" t="s">
        <v>156</v>
      </c>
      <c r="D36" s="386"/>
      <c r="E36" s="386"/>
      <c r="F36" s="386"/>
      <c r="G36" s="386"/>
      <c r="H36" s="386"/>
      <c r="I36" s="386"/>
    </row>
    <row r="38" spans="3:11">
      <c r="C38" s="10" t="s">
        <v>24</v>
      </c>
      <c r="D38" s="11" t="s">
        <v>76</v>
      </c>
      <c r="E38" s="1" t="s">
        <v>26</v>
      </c>
      <c r="K38" s="1"/>
    </row>
    <row r="41" spans="3:11">
      <c r="C41" t="s">
        <v>27</v>
      </c>
      <c r="I41" t="s">
        <v>233</v>
      </c>
    </row>
  </sheetData>
  <mergeCells count="2">
    <mergeCell ref="B9:E9"/>
    <mergeCell ref="C36:I36"/>
  </mergeCells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1.sadje in suho sadje</vt:lpstr>
      <vt:lpstr>2.sveža zelenj. in suhe stročn.</vt:lpstr>
      <vt:lpstr>3.kruh</vt:lpstr>
      <vt:lpstr>4.pekovsko pecivo in slaščice</vt:lpstr>
      <vt:lpstr>5.jajca</vt:lpstr>
      <vt:lpstr>6.zamrznjene ribe</vt:lpstr>
      <vt:lpstr>7.konzervirane ribe</vt:lpstr>
      <vt:lpstr>8.perutnina in per.izd.</vt:lpstr>
      <vt:lpstr>9.sveže meso</vt:lpstr>
      <vt:lpstr>10.mleko in mlečni izd.</vt:lpstr>
      <vt:lpstr>11. Nehomogenizirano mleko</vt:lpstr>
      <vt:lpstr>12.zamrznjeni izd.iz testa</vt:lpstr>
      <vt:lpstr>13.zamrznjena zelenjava in sadj</vt:lpstr>
      <vt:lpstr>14.testenine</vt:lpstr>
      <vt:lpstr>15.mlevski izdelki</vt:lpstr>
      <vt:lpstr>16.olja</vt:lpstr>
      <vt:lpstr>17.splošno prehrambeno blago</vt:lpstr>
      <vt:lpstr>18.juhe, omake</vt:lpstr>
      <vt:lpstr>19. čaji</vt:lpstr>
      <vt:lpstr>20. sadni sok.,sadni sirupi</vt:lpstr>
      <vt:lpstr>21. mineralne vode</vt:lpstr>
      <vt:lpstr>22. alkoholne pijače</vt:lpstr>
      <vt:lpstr>23. kefir iz kefirjevih zrn</vt:lpstr>
      <vt:lpstr>24. bio kefir iz kefirjevih zrn</vt:lpstr>
      <vt:lpstr>25. bio mleko in ml. izdelki</vt:lpstr>
      <vt:lpstr>26. bio junčje in telečje meso</vt:lpstr>
      <vt:lpstr>27. bio kruh</vt:lpstr>
      <vt:lpstr>28. bio jajca</vt:lpstr>
      <vt:lpstr>29. bio zelenjava in sadje</vt:lpstr>
      <vt:lpstr>30. bio žita, testenine, mlevsk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Sinigoj</dc:creator>
  <cp:lastModifiedBy>Lana Ceric</cp:lastModifiedBy>
  <cp:lastPrinted>2024-03-26T07:17:47Z</cp:lastPrinted>
  <dcterms:created xsi:type="dcterms:W3CDTF">2016-03-02T08:19:11Z</dcterms:created>
  <dcterms:modified xsi:type="dcterms:W3CDTF">2024-03-28T11:56:13Z</dcterms:modified>
</cp:coreProperties>
</file>